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0" l="1"/>
  <c r="B34" i="10"/>
  <c r="B19" i="10" l="1"/>
  <c r="B20" i="10"/>
  <c r="B21" i="10"/>
  <c r="B22" i="10"/>
  <c r="B23" i="10"/>
  <c r="B24" i="10"/>
  <c r="B25" i="10"/>
  <c r="B26" i="10"/>
  <c r="B27" i="10"/>
  <c r="B28" i="10"/>
  <c r="B29" i="10"/>
  <c r="B30" i="10"/>
  <c r="B31" i="10"/>
  <c r="B32" i="10"/>
  <c r="B35" i="10"/>
</calcChain>
</file>

<file path=xl/sharedStrings.xml><?xml version="1.0" encoding="utf-8"?>
<sst xmlns="http://schemas.openxmlformats.org/spreadsheetml/2006/main" count="621" uniqueCount="186">
  <si>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</si>
  <si>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</si>
  <si>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</si>
  <si>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</si>
  <si>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</si>
  <si>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</si>
  <si>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</si>
  <si>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</si>
  <si>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</si>
  <si>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</si>
  <si>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</si>
  <si>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</si>
  <si>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</si>
  <si>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</si>
  <si>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</si>
  <si>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</si>
  <si>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</si>
  <si>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</si>
  <si>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</si>
  <si>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</si>
  <si>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</si>
  <si>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</si>
  <si>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UHX-CFE Generación III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</si>
  <si>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</si>
  <si>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</si>
  <si>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</si>
  <si>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</si>
  <si>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</si>
  <si>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</si>
  <si>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</si>
  <si>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</si>
  <si>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</si>
  <si>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</si>
  <si>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</si>
  <si>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</si>
  <si>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Eficiencia - Trimestral</t>
  </si>
  <si>
    <t>Realizado al Período:</t>
  </si>
  <si>
    <t>Generación Neta de Energía Eléctrica</t>
  </si>
  <si>
    <r>
      <t>Avance % al Período:</t>
    </r>
    <r>
      <rPr>
        <sz val="9"/>
        <color rgb="FF000000"/>
        <rFont val="Montserrat"/>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</si>
  <si>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</si>
  <si>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</si>
  <si>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Estratégico - Eficacia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</si>
  <si>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</si>
  <si>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</si>
  <si>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</si>
  <si>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 xml:space="preserve">UHN-CFE Generación I </t>
  </si>
  <si>
    <t xml:space="preserve">Generación Neta = Generación Bruta -(Servicios propios autoabastecidos  +  Energía perdida en el transformador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</si>
  <si>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</si>
  <si>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Montserrat"/>
      </rPr>
      <t>UHX-CFE Generación III</t>
    </r>
  </si>
  <si>
    <t xml:space="preserve">Generación Neta de Energía Eléctrica </t>
  </si>
  <si>
    <t>Causa:</t>
  </si>
  <si>
    <t>CFE Generación III estableció una meta al mes de septiembre de 24,913,515.04 MWh; la cual no se alcanzó debido principalmente a menor Generación de CH Infiernillo (872,023.74 MWh) por despacho por parte de CENACE.</t>
  </si>
  <si>
    <t>Efecto:</t>
  </si>
  <si>
    <t>Se tuvo una Generación Neta de Energía Eléctrica al mes de septiembre de 23,551,086.94 MWh sin alcanzar la meta con un cumplimiento de 95%.</t>
  </si>
  <si>
    <t>Otros Motivos:</t>
  </si>
  <si>
    <t xml:space="preserve">CFE Generación III estableció una meta al mes de septiembre de 24,913,515.04 MWh obteniendo un resultado de 23,551,086.94 MWh sin alcanzar la meta programada, debido principalmente a menor generación de CH Infiernillo (872,023.74 MWh) por despacho por parte de CENACE.  </t>
  </si>
  <si>
    <r>
      <t>Unidad Responsable:</t>
    </r>
    <r>
      <rPr>
        <sz val="12"/>
        <color rgb="FF000000"/>
        <rFont val="Times New Roman"/>
        <family val="1"/>
      </rPr>
      <t xml:space="preserve"> </t>
    </r>
    <r>
      <rPr>
        <b/>
        <i/>
        <sz val="9"/>
        <color rgb="FF000000"/>
        <rFont val="Montserrat"/>
      </rPr>
      <t>UHS-CFE Generación II</t>
    </r>
  </si>
  <si>
    <t>CFE Generación II obtuvo una generación de 20,118,438.13 MWh, habiendo establecido una meta de 23,495,722.70 MWh, la cual no se alcanzó debido a las restricciones de gas en la zona centro del país, afectando principalmente a la CT Valle de México. Otro factor es el despacho en el MEM, principalmente en la C.T. Carbón II que estuvo en reserva fría durante enero y la C.C.C. Agua Prieta II que, a pesar de sus bajos costos, ha sido despachada intermitentemente, bajando generación en las horas de mayor radiación solar y salidas a reserva fría, en particular, durante los fines de semana. En las centrales hidroeléctricas, la baja aportación hídrica es la principal causa de la desviación al resultado.   Además de la no entrada en operación del Módulo I del RM 311 de la C.C.C. Tula que estaba programada su inicio de operación comercial a partir del mes de junio. Por último, las indisponibilidades propias de las unidades, principalmente en la C.T. Valle de México por extensión de mantenimientos en sus unidades de vapor y ciclo combinado, la falla presentada en el Generador Eléctrico de la Unidad 3 de la C.T. Altamira y el decremento de la Unidad 7 de la C.C.C. Tula derivado de pendientes en su puesta en servicio. Cabe mencionar que el resultado incluye 1.13 GWh como puesta en servicio del Proyecto 298 de la C.C.C. Valle de México II, con fecha programada de inicio en el mes de septiembre.</t>
  </si>
  <si>
    <t>CFE Generación II obtuvo una generación de 20,118,438.13 MWh sin alcanzar la meta de 23,495,722.70 MWh, alcanzando el 85.62%.</t>
  </si>
  <si>
    <t xml:space="preserve">  </t>
  </si>
  <si>
    <r>
      <t>Unidad Responsable:</t>
    </r>
    <r>
      <rPr>
        <sz val="12"/>
        <color rgb="FF000000"/>
        <rFont val="Times New Roman"/>
        <family val="1"/>
      </rPr>
      <t xml:space="preserve"> </t>
    </r>
    <r>
      <rPr>
        <b/>
        <i/>
        <sz val="9"/>
        <color rgb="FF000000"/>
        <rFont val="Montserrat"/>
      </rPr>
      <t>UIC-CFE Generación IV</t>
    </r>
  </si>
  <si>
    <t>La Comisión Federal de Electricidad (CFE) a través de su EPS de Generación IV obtuvo una desviación desfavorable al periodo de 3,059,805.92 MWh, al obtener una generación neta de 22,714,046.168  MWh, lo que representa un 11.87% por debajo de la meta que se estimó en 25,773,852.09 MWh. El principal impacto es el proceso hidroeléctrico al no alcanzar sus metas por condiciones de despacho de las unidades por CENACE, la C.T. Pte. Plutarco Elías Calles por el incremento en el indicador de fallas y extensión de mantenimiento así como la reprogramación de la operación comercial de la CC Empalme II.</t>
  </si>
  <si>
    <t>Se obtuvo una generación de 22,714,046.168  MWh,  sin alcanzar la meta de  25,773,852.09 MWh , quedando por abajo de la meta en un 11.87% al termino del mes de Septiembre.</t>
  </si>
  <si>
    <t xml:space="preserve">Al periodo no se cumple con este indicador, debido principalmente a la adición de capacidad que estaba estimada a partir del mes de mayo de la CCC Empalme II, la cual encuentra en proceso de autorización su entrada en operación comercial a partir del 30 de agosto del 2019.   </t>
  </si>
  <si>
    <r>
      <t>Unidad Responsable:</t>
    </r>
    <r>
      <rPr>
        <sz val="12"/>
        <color rgb="FF000000"/>
        <rFont val="Times New Roman"/>
        <family val="1"/>
      </rPr>
      <t xml:space="preserve"> </t>
    </r>
    <r>
      <rPr>
        <b/>
        <i/>
        <sz val="9"/>
        <color rgb="FF000000"/>
        <rFont val="Montserrat"/>
      </rPr>
      <t>UIM-CFE Generación VI</t>
    </r>
  </si>
  <si>
    <t xml:space="preserve">La Comisión Federal de Electricidad a través de su EPS de Generación VI, estableció la Meta al 3er Trimestre del indicador estratégico "Generación Neta de Energía Eléctrica" de 26,809,829 MWh; obteniéndose un resultado de 25,513,305 MWh al término del 3er Trimestre 2019, lo que representa un cumplimiento de 95.16% debido principalmente al retraso de la entrada en operación comercial de la C.C.C. Empalme I con el 100% de su capacidad. </t>
  </si>
  <si>
    <t xml:space="preserve">Con este Indicador la Comisión Federal de Electricidad a través de la EPS Generación VI, no logró alcanzar la meta establecida de entrega de Energía Generada al 3er Trimestre 2019, presentando una desviación de 4.84% </t>
  </si>
  <si>
    <r>
      <t>Unidad Responsable:</t>
    </r>
    <r>
      <rPr>
        <sz val="12"/>
        <color rgb="FF000000"/>
        <rFont val="Times New Roman"/>
        <family val="1"/>
      </rPr>
      <t xml:space="preserve"> </t>
    </r>
    <r>
      <rPr>
        <b/>
        <i/>
        <sz val="9"/>
        <color rgb="FF000000"/>
        <rFont val="Montserrat"/>
      </rPr>
      <t>UHN-CFE Generación I</t>
    </r>
  </si>
  <si>
    <t xml:space="preserve">La Comisión Federal de Electricidad (CFE) a través de su EPS de Generación I, estableció el indicador estratégico "Generación Neta de Energía Eléctrica", acumulada a septiembre de 19,954,706.38 MWh, alcanzando un cumplimiento del 95.01% en relación a la meta esperada (21,001,832.14 MWh). Se cuenta con 30 centrales que aprueban el indicador, con un resultado superior de 1,696 GWh de generación con respecto a su meta. De las cuales, 6 centrales aportan el 29% de la generación total neta de CFE Generación I: C.C.C. El Sauz 3,048 GWh (15%), C.H. Fernando Hiriart Balderrama 1,324 GWh (7%), C.H. Luis Donaldo Colosio 514 GWh (3%), C.H. Plutarco Elías Calles 356 GWh (2%), C.H. 27 de septiembre (El Fuerte) 233 GWh (1%), CH Prof. Raúl J. Marshal C. (Comedero) 192 GWh (1%). En contraparte, los centros de trabajo con mayor impacto que obtuvieron resultados por debajo de su meta son la C.T. Salamanca, C.T. Francisco Pérez Ríos, C.C.C. Centro y C.T Villa de Reyes con 714 GWh, 629 GWh, 422 GWh y 347 GWh respectivamente, originado principalmente por los 28 días de mantenimiento extendido en la U3 de C.T. Salamanca debido al retraso en la entrega de refaccionamiento y la restricción de combustible en ambas unidades de la C.T. Salamanca. La falla presentada en la U-5 de la C.T. Francisco Pérez Ríos por vibración del rotor de la Turbina de Alta Presión (TAP) y Turbina de Presión Intermedia (TPI). El desfase en la entrada en operación comercial de C.C.C. Centro; así como, la U-2 de C.T. Villa de Reyes, la cual no fue asignada por CENACE de acuerdo al predespacho, lo que representó el 39% de Disponibilidad a Reserva, aunado al decremento que se ha presentado a lo largo del periodo por los elementos térmicos del P.A.R. </t>
  </si>
  <si>
    <t xml:space="preserve">Con este indicador la Comisión Federal de Electricidad (CFE) a través de su EPS de Generación I no logró superar la meta establecida de entrega de energía generada. </t>
  </si>
  <si>
    <t xml:space="preserve">Actualmente, en la C.T. Salamanca se está negociando con CFEnergía la contratación de volumen de gas natural continental a precio fijo en el último cuatrimestre de 2019, para optimizar su despacho económico en el MEM. En la C.T. Francisco Pérez Ríos, la U-5 quedo disponible a sistema el 31 de julio y sincronizó el día 04 de septiembre 2019, concluyendo así su evento de indisponibilidad. Se esta trabajando en coordinación con CFE Corporativo y Gobierno Federal para la solución de la problemática social para la entrada en operación comercial de la Central Ciclo Combinado Centro. Adicionalmente, la U-2 de C.T. Villa de Reyes se encuentra en mantenimiento a partir del 21 de septiembre; el cual se tienen programado concluir el 19 de noviembre, dentro se llevará a cabo la actualización de parámetros para la modificación de fichas técnicas; así como la corrección del decremento presentado en los elementos térmicos del P.A.R.   </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</si>
  <si>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</si>
  <si>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</si>
  <si>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</si>
  <si>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</si>
  <si>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</si>
  <si>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</si>
  <si>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en las Centrales Generadoras derivado de la autorización presupuestaria 2019 </t>
  </si>
  <si>
    <t xml:space="preserve">Optimización del programa de mantenimiento </t>
  </si>
  <si>
    <t xml:space="preserve">Reprogramación de la fecha de operación comercial de la CCC Empalme II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</si>
  <si>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</si>
  <si>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E562 Operación, mantenimiento y recarga de la Nucleoeléctrica Laguna Verde</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</si>
  <si>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</si>
  <si>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</si>
  <si>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</si>
  <si>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</si>
  <si>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</si>
  <si>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</si>
  <si>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un resultado de 92.65% lo que significó un porcentaje de cumplimiento de meta de 97.52% en relación a la meta aprobada, para el tercer trimestre del año 2019. Este comportamiento se explica principalmente, por los mantenimientos no programados en ambas unidades, lo cual incrementó las pérdidas de energía no planeadas para la Central Nuclear Laguna Verde.</t>
  </si>
  <si>
    <t xml:space="preserve">Incumplimiento a la meta sobre energía proyectada a generar por la Central Nuclear Laguna Verde, en el tercer trimestre del año 2019. </t>
  </si>
  <si>
    <t xml:space="preserve">En el tercer trimestre se tuvo una meta de 8,298,486.91 MWh y se obtuvieron 7,688,412.27 MWh, debido a los mantenimientos emergentes en ambas unidades.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</si>
  <si>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</si>
  <si>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</si>
  <si>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</si>
  <si>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</si>
  <si>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</si>
  <si>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rPr>
      <t>UIW-CFE Transmisión</t>
    </r>
  </si>
  <si>
    <t xml:space="preserve">Índice de la duración promedio de interrupciones en la RNT </t>
  </si>
  <si>
    <t>La CFE a través de la CFE Transmisión estableció el Índice de la Duración promedio de interrupciones en la RNT, con una meta al 3er Trimestre de 2019 de 2.752 minutos y se obtuvo un resultado de  2.737 minutos, con lo que se obtuvo un cumplimiento de 100.5%, debido a que se han tenido pocos eventos de impacto atribuibles a la operación y mantenimiento.</t>
  </si>
  <si>
    <t>Los usuarios solo han sufrido 2.737 minutos en promedio, la ausencia del suministro eléctrico por parte de CFE Transmisión.</t>
  </si>
  <si>
    <t xml:space="preserve">La meta esperada era de 2.752 minutos, lo cual muestra una mejora al quedar por debajo de dicho valor.  </t>
  </si>
  <si>
    <t>Otros motivos (explicar en el campo de justificación)</t>
  </si>
  <si>
    <t xml:space="preserve">se decidió dejar la misma meta anual 2018 de 2.94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</si>
  <si>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</si>
  <si>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</si>
  <si>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</si>
  <si>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</si>
  <si>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</si>
  <si>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</si>
  <si>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tercer trimestre de 19.461 minutos, obteniendo un valor real de 17.603,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</si>
  <si>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</si>
  <si>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tercer trimestre fue de 19.461 (numerador: 852,544,321 y denominador: 43,807,884).  </t>
  </si>
  <si>
    <t>Modificación a indicador</t>
  </si>
  <si>
    <t xml:space="preserve">Se tenían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</si>
  <si>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</si>
  <si>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</si>
  <si>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</si>
  <si>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</si>
  <si>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</si>
  <si>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rPr>
      <t>UIR-CFE Suministrador de Servicios Básicos</t>
    </r>
  </si>
  <si>
    <t xml:space="preserve">Inconformidades por cada mil usuarios </t>
  </si>
  <si>
    <t xml:space="preserve">La CFE a través de la CFE Suministrador de Servicios Básicos estableció el indicador inconformidades por cada mil usuarios estableciendo una meta para el tercer trimestre del 2019  de 5.94 obteniendo un resultado de 5.01, con lo que se tiene un cumplimiento de meta de 118%, esto debido a una disminución de quejas en un 6.57%  </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</si>
  <si>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</si>
  <si>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</si>
  <si>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</si>
  <si>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</si>
  <si>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</si>
  <si>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</si>
  <si>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</si>
  <si>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tercer trimestre en 2019 de   99% obteniendo un resultado de 99%, derivado de la regularización de compromisos, así como, de los pagos registrados a Sedena y Semar, por vigilancia y patrullaje de instalaciones estratégicas.</t>
  </si>
  <si>
    <t>La Subdirección de Seguridad Física, está regularizando compromisos del ejercicio 2019, en los rubros de Materiales y Suministros, y Servicios Generales.</t>
  </si>
  <si>
    <t xml:space="preserve">En virtud de que el presupuesto asignado a la Subdirección de Seguridad Física, para el ejercicio 2019 es insuficiente, a lo largo del ejercicio, se han recibido ampliaciones al presupuesto de Gasto Corriente por un monto de 497.96 Mdp, para el cumplimiento de los objetivos del ejercicio y al adeudo derivado del arrastre de compromisos del ejercicio 2018.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</si>
  <si>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</si>
  <si>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</si>
  <si>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</si>
  <si>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</si>
  <si>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rPr>
      <t>UIH-CFE Generación V</t>
    </r>
  </si>
  <si>
    <t xml:space="preserve">Entrega oportuna de ofertas en el Mercado de Día en Adelanto </t>
  </si>
  <si>
    <t>La EPS Generación V obtuvo el 100% de sus Ofertas  en tiempo y forma, respecto a la meta establecida para el 3er. Trimestre 2019 en el Indicador " Entrega oportuna de ofertas en el mercado de día en adelanto".</t>
  </si>
  <si>
    <t>Se alcanzó la meta programada.</t>
  </si>
  <si>
    <t>4 (Erogaciones para la igualdad entre mujeres y hombres)</t>
  </si>
  <si>
    <t>R53_</t>
  </si>
  <si>
    <t>CFE Corporativo</t>
  </si>
  <si>
    <t>UJB</t>
  </si>
  <si>
    <t>CFE Consolidado</t>
  </si>
  <si>
    <t>TVV</t>
  </si>
  <si>
    <t>R53_R584</t>
  </si>
  <si>
    <t>Administración de los contratos de producción independiente de energía CFE Generación V</t>
  </si>
  <si>
    <t>R53_R582</t>
  </si>
  <si>
    <t>Seguridad física en las instalaciones de electricidad</t>
  </si>
  <si>
    <t>CFE Transmisión</t>
  </si>
  <si>
    <t>UIW</t>
  </si>
  <si>
    <t>CFE Generación VI</t>
  </si>
  <si>
    <t>UIM</t>
  </si>
  <si>
    <t>CFE Generación IV</t>
  </si>
  <si>
    <t>UIC</t>
  </si>
  <si>
    <t>CFE Generación III</t>
  </si>
  <si>
    <t>UHX</t>
  </si>
  <si>
    <t>CFE Generación II</t>
  </si>
  <si>
    <t>UHS</t>
  </si>
  <si>
    <t>CFE Generación I</t>
  </si>
  <si>
    <t>UHN</t>
  </si>
  <si>
    <t>CFE Distribución</t>
  </si>
  <si>
    <t>UHI</t>
  </si>
  <si>
    <t>CFE Suministrador de Servicios Básicos</t>
  </si>
  <si>
    <t>UIR</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</si>
  <si>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</si>
  <si>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</si>
  <si>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</si>
  <si>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</si>
  <si>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</si>
  <si>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</si>
  <si>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</si>
  <si>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</si>
  <si>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</si>
  <si>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</si>
  <si>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</si>
  <si>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</si>
  <si>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</si>
  <si>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</si>
  <si>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</si>
  <si>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</si>
  <si>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</si>
  <si>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 xml:space="preserve">Tercer Trimestre 2019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</si>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</sst>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4" fontId="9"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left" vertical="center" wrapText="1"/>
    </xf>
    <xf numFmtId="0" fontId="14"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6" borderId="19" xfId="2" applyFont="1" applyFill="1" applyBorder="1" applyAlignment="1">
      <alignment horizontal="center" vertical="center" wrapText="1"/>
    </xf>
    <xf numFmtId="0" fontId="15" fillId="0" borderId="20" xfId="0" applyFont="1" applyBorder="1" applyAlignment="1">
      <alignment horizontal="left" vertical="center" wrapText="1"/>
    </xf>
    <xf numFmtId="0" fontId="14" fillId="0" borderId="21" xfId="0" applyFont="1" applyBorder="1" applyAlignment="1">
      <alignment horizontal="center" vertical="center" wrapText="1"/>
    </xf>
    <xf numFmtId="0" fontId="15" fillId="0" borderId="21" xfId="0" applyFont="1" applyBorder="1" applyAlignment="1">
      <alignment horizontal="left" vertical="center" wrapText="1"/>
    </xf>
    <xf numFmtId="0" fontId="17" fillId="6" borderId="22" xfId="2" applyFont="1" applyFill="1" applyBorder="1" applyAlignment="1">
      <alignment horizontal="center" vertical="center" wrapText="1"/>
    </xf>
    <xf numFmtId="0" fontId="15" fillId="0" borderId="23" xfId="0" applyFont="1" applyBorder="1" applyAlignment="1">
      <alignment horizontal="left" vertical="center" wrapText="1"/>
    </xf>
    <xf numFmtId="0" fontId="14" fillId="0" borderId="24" xfId="0" applyFont="1" applyBorder="1" applyAlignment="1">
      <alignment horizontal="center" vertical="center" wrapText="1"/>
    </xf>
    <xf numFmtId="0" fontId="15" fillId="0" borderId="24" xfId="0" applyFont="1" applyBorder="1" applyAlignment="1">
      <alignment horizontal="left" vertical="center" wrapText="1"/>
    </xf>
    <xf numFmtId="0" fontId="17" fillId="6" borderId="25" xfId="2"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applyBorder="1"/>
    <xf numFmtId="0" fontId="25" fillId="6" borderId="0" xfId="1" applyFont="1" applyFill="1" applyBorder="1" applyAlignment="1">
      <alignment vertical="center"/>
    </xf>
    <xf numFmtId="0" fontId="12" fillId="6" borderId="0" xfId="1" applyFont="1" applyFill="1" applyBorder="1"/>
    <xf numFmtId="0" fontId="12" fillId="6" borderId="0" xfId="1" applyFill="1"/>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6" fillId="6" borderId="0" xfId="1" applyFont="1" applyFill="1" applyBorder="1" applyAlignment="1">
      <alignment horizontal="center" vertical="center"/>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6" t="s">
        <v>0</v>
      </c>
      <c r="B1" s="36"/>
      <c r="C1" s="36"/>
      <c r="D1" s="36"/>
      <c r="E1" s="37" t="s">
        <v>183</v>
      </c>
      <c r="F1" s="37"/>
      <c r="G1" s="37"/>
      <c r="H1" s="37"/>
    </row>
    <row r="2" spans="1:8" ht="15.75" thickTop="1" x14ac:dyDescent="0.25"/>
    <row r="4" spans="1:8" ht="30.75" customHeight="1" x14ac:dyDescent="0.25"/>
    <row r="10" spans="1:8" ht="15" customHeight="1" x14ac:dyDescent="0.25">
      <c r="A10" s="38" t="s">
        <v>182</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181</v>
      </c>
      <c r="C16" s="39"/>
      <c r="D16" s="39"/>
      <c r="E16" s="39"/>
    </row>
    <row r="17" spans="2:8" ht="24.75" customHeight="1" thickBot="1" x14ac:dyDescent="0.3">
      <c r="B17" s="40" t="s">
        <v>180</v>
      </c>
      <c r="C17" s="41"/>
      <c r="D17" s="41"/>
      <c r="E17" s="42"/>
    </row>
    <row r="18" spans="2:8" ht="45.75" thickBot="1" x14ac:dyDescent="0.3">
      <c r="B18" s="31" t="s">
        <v>179</v>
      </c>
      <c r="C18" s="30" t="s">
        <v>178</v>
      </c>
      <c r="D18" s="30" t="s">
        <v>177</v>
      </c>
      <c r="E18" s="29" t="s">
        <v>176</v>
      </c>
    </row>
    <row r="19" spans="2:8" ht="30" x14ac:dyDescent="0.3">
      <c r="B19" s="24" t="str">
        <f t="shared" ref="B19:B32" si="0">HYPERLINK("#'"&amp;H19&amp;"'!A1",MID(H19,5,4))</f>
        <v>E561</v>
      </c>
      <c r="C19" s="23" t="s">
        <v>175</v>
      </c>
      <c r="D19" s="22" t="s">
        <v>145</v>
      </c>
      <c r="E19" s="21" t="s">
        <v>144</v>
      </c>
      <c r="F19" s="12"/>
      <c r="G19" s="12"/>
      <c r="H19" s="11" t="s">
        <v>174</v>
      </c>
    </row>
    <row r="20" spans="2:8" ht="15.75" x14ac:dyDescent="0.3">
      <c r="B20" s="20" t="str">
        <f t="shared" si="0"/>
        <v/>
      </c>
      <c r="C20" s="19"/>
      <c r="D20" s="18" t="s">
        <v>161</v>
      </c>
      <c r="E20" s="17" t="s">
        <v>160</v>
      </c>
      <c r="F20" s="12"/>
      <c r="G20" s="12"/>
      <c r="H20" s="11" t="s">
        <v>141</v>
      </c>
    </row>
    <row r="21" spans="2:8" ht="15.75" x14ac:dyDescent="0.3">
      <c r="B21" s="20" t="str">
        <f t="shared" si="0"/>
        <v/>
      </c>
      <c r="C21" s="19"/>
      <c r="D21" s="18" t="s">
        <v>159</v>
      </c>
      <c r="E21" s="17" t="s">
        <v>158</v>
      </c>
      <c r="F21" s="12"/>
      <c r="G21" s="12"/>
      <c r="H21" s="11" t="s">
        <v>141</v>
      </c>
    </row>
    <row r="22" spans="2:8" ht="15.75" x14ac:dyDescent="0.3">
      <c r="B22" s="20" t="str">
        <f t="shared" si="0"/>
        <v/>
      </c>
      <c r="C22" s="19"/>
      <c r="D22" s="18" t="s">
        <v>157</v>
      </c>
      <c r="E22" s="17" t="s">
        <v>156</v>
      </c>
      <c r="F22" s="12"/>
      <c r="G22" s="12"/>
      <c r="H22" s="11" t="s">
        <v>141</v>
      </c>
    </row>
    <row r="23" spans="2:8" ht="15.75" x14ac:dyDescent="0.3">
      <c r="B23" s="20" t="str">
        <f t="shared" si="0"/>
        <v/>
      </c>
      <c r="C23" s="19"/>
      <c r="D23" s="18" t="s">
        <v>155</v>
      </c>
      <c r="E23" s="17" t="s">
        <v>154</v>
      </c>
      <c r="F23" s="12"/>
      <c r="G23" s="12"/>
      <c r="H23" s="11" t="s">
        <v>141</v>
      </c>
    </row>
    <row r="24" spans="2:8" ht="16.5" thickBot="1" x14ac:dyDescent="0.35">
      <c r="B24" s="16" t="str">
        <f t="shared" si="0"/>
        <v/>
      </c>
      <c r="C24" s="15"/>
      <c r="D24" s="14" t="s">
        <v>153</v>
      </c>
      <c r="E24" s="13" t="s">
        <v>152</v>
      </c>
      <c r="F24" s="12"/>
      <c r="G24" s="12"/>
      <c r="H24" s="11" t="s">
        <v>141</v>
      </c>
    </row>
    <row r="25" spans="2:8" ht="30" x14ac:dyDescent="0.3">
      <c r="B25" s="24" t="str">
        <f t="shared" si="0"/>
        <v>E562</v>
      </c>
      <c r="C25" s="23" t="s">
        <v>173</v>
      </c>
      <c r="D25" s="22" t="s">
        <v>145</v>
      </c>
      <c r="E25" s="21" t="s">
        <v>144</v>
      </c>
      <c r="F25" s="12"/>
      <c r="G25" s="12"/>
      <c r="H25" s="11" t="s">
        <v>172</v>
      </c>
    </row>
    <row r="26" spans="2:8" ht="16.5" thickBot="1" x14ac:dyDescent="0.35">
      <c r="B26" s="16" t="str">
        <f t="shared" si="0"/>
        <v/>
      </c>
      <c r="C26" s="15"/>
      <c r="D26" s="14" t="s">
        <v>143</v>
      </c>
      <c r="E26" s="13" t="s">
        <v>142</v>
      </c>
      <c r="F26" s="12"/>
      <c r="G26" s="12"/>
      <c r="H26" s="11" t="s">
        <v>141</v>
      </c>
    </row>
    <row r="27" spans="2:8" ht="30" x14ac:dyDescent="0.3">
      <c r="B27" s="24" t="str">
        <f t="shared" si="0"/>
        <v>E579</v>
      </c>
      <c r="C27" s="23" t="s">
        <v>171</v>
      </c>
      <c r="D27" s="22" t="s">
        <v>145</v>
      </c>
      <c r="E27" s="21" t="s">
        <v>144</v>
      </c>
      <c r="F27" s="12"/>
      <c r="G27" s="12"/>
      <c r="H27" s="11" t="s">
        <v>170</v>
      </c>
    </row>
    <row r="28" spans="2:8" ht="16.5" thickBot="1" x14ac:dyDescent="0.35">
      <c r="B28" s="16" t="str">
        <f t="shared" si="0"/>
        <v/>
      </c>
      <c r="C28" s="15"/>
      <c r="D28" s="14" t="s">
        <v>151</v>
      </c>
      <c r="E28" s="13" t="s">
        <v>150</v>
      </c>
      <c r="F28" s="12"/>
      <c r="G28" s="12"/>
      <c r="H28" s="11" t="s">
        <v>141</v>
      </c>
    </row>
    <row r="29" spans="2:8" ht="45" x14ac:dyDescent="0.3">
      <c r="B29" s="24" t="str">
        <f t="shared" si="0"/>
        <v>E580</v>
      </c>
      <c r="C29" s="23" t="s">
        <v>169</v>
      </c>
      <c r="D29" s="22" t="s">
        <v>145</v>
      </c>
      <c r="E29" s="21" t="s">
        <v>144</v>
      </c>
      <c r="F29" s="12"/>
      <c r="G29" s="12"/>
      <c r="H29" s="11" t="s">
        <v>168</v>
      </c>
    </row>
    <row r="30" spans="2:8" ht="16.5" thickBot="1" x14ac:dyDescent="0.35">
      <c r="B30" s="16" t="str">
        <f t="shared" si="0"/>
        <v/>
      </c>
      <c r="C30" s="15"/>
      <c r="D30" s="14" t="s">
        <v>163</v>
      </c>
      <c r="E30" s="13" t="s">
        <v>162</v>
      </c>
      <c r="F30" s="12"/>
      <c r="G30" s="12"/>
      <c r="H30" s="11" t="s">
        <v>141</v>
      </c>
    </row>
    <row r="31" spans="2:8" ht="30" x14ac:dyDescent="0.3">
      <c r="B31" s="24" t="str">
        <f t="shared" si="0"/>
        <v>E581</v>
      </c>
      <c r="C31" s="23" t="s">
        <v>167</v>
      </c>
      <c r="D31" s="22" t="s">
        <v>145</v>
      </c>
      <c r="E31" s="21" t="s">
        <v>144</v>
      </c>
      <c r="F31" s="12"/>
      <c r="G31" s="12"/>
      <c r="H31" s="11" t="s">
        <v>166</v>
      </c>
    </row>
    <row r="32" spans="2:8" ht="16.5" thickBot="1" x14ac:dyDescent="0.35">
      <c r="B32" s="16" t="str">
        <f t="shared" si="0"/>
        <v/>
      </c>
      <c r="C32" s="15"/>
      <c r="D32" s="14" t="s">
        <v>165</v>
      </c>
      <c r="E32" s="13" t="s">
        <v>164</v>
      </c>
      <c r="F32" s="12"/>
      <c r="G32" s="12"/>
      <c r="H32" s="11" t="s">
        <v>141</v>
      </c>
    </row>
    <row r="33" spans="2:8" ht="30" x14ac:dyDescent="0.3">
      <c r="B33" s="24" t="str">
        <f t="shared" ref="B33:B35" si="1">HYPERLINK("#'"&amp;H33&amp;"'!A1",MID(H33,5,4))</f>
        <v>R582</v>
      </c>
      <c r="C33" s="23" t="s">
        <v>149</v>
      </c>
      <c r="D33" s="22" t="s">
        <v>145</v>
      </c>
      <c r="E33" s="21" t="s">
        <v>144</v>
      </c>
      <c r="F33" s="12"/>
      <c r="G33" s="12"/>
      <c r="H33" s="11" t="s">
        <v>148</v>
      </c>
    </row>
    <row r="34" spans="2:8" ht="16.5" thickBot="1" x14ac:dyDescent="0.35">
      <c r="B34" s="16" t="str">
        <f t="shared" si="1"/>
        <v/>
      </c>
      <c r="C34" s="15"/>
      <c r="D34" s="14" t="s">
        <v>143</v>
      </c>
      <c r="E34" s="13" t="s">
        <v>142</v>
      </c>
      <c r="F34" s="12"/>
      <c r="G34" s="12"/>
      <c r="H34" s="11" t="s">
        <v>141</v>
      </c>
    </row>
    <row r="35" spans="2:8" ht="45.75" thickBot="1" x14ac:dyDescent="0.35">
      <c r="B35" s="28" t="str">
        <f t="shared" si="1"/>
        <v>R584</v>
      </c>
      <c r="C35" s="27" t="s">
        <v>147</v>
      </c>
      <c r="D35" s="26" t="s">
        <v>145</v>
      </c>
      <c r="E35" s="25" t="s">
        <v>144</v>
      </c>
      <c r="F35" s="12"/>
      <c r="G35" s="12"/>
      <c r="H35" s="11" t="s">
        <v>146</v>
      </c>
    </row>
    <row r="36" spans="2:8" x14ac:dyDescent="0.25">
      <c r="B36" s="9"/>
    </row>
    <row r="37" spans="2:8" x14ac:dyDescent="0.25">
      <c r="B37" s="9"/>
    </row>
    <row r="38" spans="2:8" x14ac:dyDescent="0.25">
      <c r="B38" s="9"/>
    </row>
    <row r="39" spans="2:8" x14ac:dyDescent="0.25">
      <c r="B39" s="9"/>
    </row>
    <row r="40" spans="2:8" x14ac:dyDescent="0.25">
      <c r="B40" s="9"/>
    </row>
    <row r="41" spans="2:8" x14ac:dyDescent="0.25">
      <c r="B41" s="9"/>
    </row>
    <row r="42" spans="2:8" x14ac:dyDescent="0.25">
      <c r="B42" s="9"/>
    </row>
    <row r="43" spans="2:8" x14ac:dyDescent="0.25">
      <c r="B43" s="9"/>
    </row>
    <row r="44" spans="2:8" x14ac:dyDescent="0.25">
      <c r="B44" s="9"/>
    </row>
    <row r="45" spans="2:8" x14ac:dyDescent="0.25">
      <c r="B45" s="9"/>
    </row>
    <row r="46" spans="2:8" x14ac:dyDescent="0.25">
      <c r="B46" s="9"/>
    </row>
    <row r="47" spans="2:8" x14ac:dyDescent="0.25">
      <c r="B47" s="9"/>
    </row>
    <row r="48" spans="2:8" x14ac:dyDescent="0.25">
      <c r="B48" s="9"/>
    </row>
    <row r="49" spans="2:2" x14ac:dyDescent="0.25">
      <c r="B49" s="9"/>
    </row>
    <row r="50" spans="2:2" x14ac:dyDescent="0.25">
      <c r="B50" s="9"/>
    </row>
    <row r="51" spans="2:2" x14ac:dyDescent="0.25">
      <c r="B51" s="9"/>
    </row>
    <row r="52" spans="2:2" x14ac:dyDescent="0.25">
      <c r="B52" s="9"/>
    </row>
    <row r="53" spans="2:2" x14ac:dyDescent="0.25">
      <c r="B53" s="9"/>
    </row>
    <row r="54" spans="2:2" x14ac:dyDescent="0.25">
      <c r="B54" s="9"/>
    </row>
    <row r="55" spans="2:2" x14ac:dyDescent="0.25">
      <c r="B55" s="9"/>
    </row>
    <row r="56" spans="2:2" x14ac:dyDescent="0.25">
      <c r="B56" s="9"/>
    </row>
    <row r="57" spans="2:2" x14ac:dyDescent="0.25">
      <c r="B57" s="9"/>
    </row>
    <row r="58" spans="2:2" x14ac:dyDescent="0.25">
      <c r="B58" s="9"/>
    </row>
    <row r="59" spans="2:2" x14ac:dyDescent="0.25">
      <c r="B59" s="9"/>
    </row>
    <row r="60" spans="2:2" x14ac:dyDescent="0.25">
      <c r="B60" s="9"/>
    </row>
    <row r="61" spans="2:2" x14ac:dyDescent="0.25">
      <c r="B61" s="9"/>
    </row>
    <row r="62" spans="2:2" x14ac:dyDescent="0.25">
      <c r="B62" s="9"/>
    </row>
    <row r="63" spans="2:2" x14ac:dyDescent="0.25">
      <c r="B63" s="9"/>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9" customFormat="1" ht="56.25" customHeight="1" thickBot="1" x14ac:dyDescent="0.5">
      <c r="A1" s="36" t="s">
        <v>0</v>
      </c>
      <c r="B1" s="36"/>
      <c r="C1" s="36"/>
      <c r="D1" s="36"/>
      <c r="E1" s="37" t="s">
        <v>183</v>
      </c>
      <c r="F1" s="37"/>
      <c r="G1" s="37"/>
      <c r="H1" s="3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182</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184</v>
      </c>
      <c r="B16" s="43"/>
      <c r="C16" s="43"/>
      <c r="D16" s="43"/>
      <c r="E16" s="43"/>
      <c r="F16" s="43"/>
      <c r="G16" s="43"/>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31.28515625" customWidth="1"/>
    <col min="5" max="5" width="23.5703125" customWidth="1"/>
    <col min="6" max="6" width="13.570312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4</v>
      </c>
      <c r="D4" s="84"/>
      <c r="E4" s="84"/>
      <c r="F4" s="85"/>
    </row>
    <row r="5" spans="1:6" x14ac:dyDescent="0.25">
      <c r="A5" s="81" t="s">
        <v>5</v>
      </c>
      <c r="B5" s="82"/>
      <c r="C5" s="83" t="s">
        <v>6</v>
      </c>
      <c r="D5" s="84"/>
      <c r="E5" s="84"/>
      <c r="F5" s="85"/>
    </row>
    <row r="6" spans="1:6" ht="39.950000000000003" customHeight="1" x14ac:dyDescent="0.25">
      <c r="A6" s="81" t="s">
        <v>7</v>
      </c>
      <c r="B6" s="82"/>
      <c r="C6" s="86" t="s">
        <v>140</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113847.781835</v>
      </c>
      <c r="D13" s="8">
        <v>99521.031283000004</v>
      </c>
      <c r="E13" s="8">
        <v>68481.457911999998</v>
      </c>
      <c r="F13" s="8">
        <v>68.811041273542216</v>
      </c>
    </row>
    <row r="14" spans="1:6" x14ac:dyDescent="0.25">
      <c r="A14" s="79" t="s">
        <v>19</v>
      </c>
      <c r="B14" s="80"/>
      <c r="C14" s="8">
        <v>113847.781835</v>
      </c>
      <c r="D14" s="8">
        <v>99521.031283000004</v>
      </c>
      <c r="E14" s="8">
        <v>68481.457911999998</v>
      </c>
      <c r="F14" s="8">
        <v>87.415872034499714</v>
      </c>
    </row>
    <row r="15" spans="1:6" x14ac:dyDescent="0.25">
      <c r="A15" s="61" t="s">
        <v>20</v>
      </c>
      <c r="B15" s="62"/>
      <c r="C15" s="62"/>
      <c r="D15" s="62"/>
      <c r="E15" s="62"/>
      <c r="F15" s="63"/>
    </row>
    <row r="16" spans="1:6" x14ac:dyDescent="0.25">
      <c r="A16" s="69" t="s">
        <v>21</v>
      </c>
      <c r="B16" s="70"/>
      <c r="C16" s="71" t="s">
        <v>22</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25649810.640000001</v>
      </c>
    </row>
    <row r="19" spans="1:6" x14ac:dyDescent="0.25">
      <c r="A19" s="77"/>
      <c r="B19" s="77"/>
      <c r="C19" s="77"/>
      <c r="D19" s="77"/>
      <c r="E19" s="3" t="s">
        <v>30</v>
      </c>
      <c r="F19" s="3">
        <v>30148508.260000002</v>
      </c>
    </row>
    <row r="20" spans="1:6" x14ac:dyDescent="0.25">
      <c r="A20" s="77"/>
      <c r="B20" s="77"/>
      <c r="C20" s="77"/>
      <c r="D20" s="77"/>
      <c r="E20" s="3" t="s">
        <v>31</v>
      </c>
      <c r="F20" s="3">
        <v>20045152.260000002</v>
      </c>
    </row>
    <row r="21" spans="1:6" x14ac:dyDescent="0.25">
      <c r="A21" s="78"/>
      <c r="B21" s="78"/>
      <c r="C21" s="78"/>
      <c r="D21" s="78"/>
      <c r="E21" s="3" t="s">
        <v>32</v>
      </c>
      <c r="F21" s="3">
        <v>24913515.039999999</v>
      </c>
    </row>
    <row r="22" spans="1:6" ht="50.1" customHeight="1" x14ac:dyDescent="0.25">
      <c r="A22" s="4"/>
      <c r="B22" s="67" t="s">
        <v>33</v>
      </c>
      <c r="C22" s="67" t="s">
        <v>34</v>
      </c>
      <c r="D22" s="67" t="s">
        <v>35</v>
      </c>
      <c r="E22" s="3" t="s">
        <v>36</v>
      </c>
      <c r="F22" s="3">
        <v>23551086.940000001</v>
      </c>
    </row>
    <row r="23" spans="1:6" x14ac:dyDescent="0.25">
      <c r="A23" s="5" t="s">
        <v>37</v>
      </c>
      <c r="B23" s="68"/>
      <c r="C23" s="68"/>
      <c r="D23" s="68"/>
      <c r="E23" s="3" t="s">
        <v>38</v>
      </c>
      <c r="F23" s="3">
        <v>94.53</v>
      </c>
    </row>
    <row r="24" spans="1:6" x14ac:dyDescent="0.25">
      <c r="A24" s="69" t="s">
        <v>21</v>
      </c>
      <c r="B24" s="70"/>
      <c r="C24" s="71" t="s">
        <v>39</v>
      </c>
      <c r="D24" s="71"/>
      <c r="E24" s="71"/>
      <c r="F24" s="72"/>
    </row>
    <row r="25" spans="1:6" x14ac:dyDescent="0.25">
      <c r="A25" s="73" t="s">
        <v>23</v>
      </c>
      <c r="B25" s="74"/>
      <c r="C25" s="74"/>
      <c r="D25" s="75"/>
      <c r="E25" s="73" t="s">
        <v>24</v>
      </c>
      <c r="F25" s="75"/>
    </row>
    <row r="26" spans="1:6" x14ac:dyDescent="0.25">
      <c r="A26" s="76" t="s">
        <v>25</v>
      </c>
      <c r="B26" s="76" t="s">
        <v>26</v>
      </c>
      <c r="C26" s="76" t="s">
        <v>27</v>
      </c>
      <c r="D26" s="76" t="s">
        <v>28</v>
      </c>
      <c r="E26" s="3" t="s">
        <v>29</v>
      </c>
      <c r="F26" s="3">
        <v>34860920</v>
      </c>
    </row>
    <row r="27" spans="1:6" x14ac:dyDescent="0.25">
      <c r="A27" s="77"/>
      <c r="B27" s="77"/>
      <c r="C27" s="77"/>
      <c r="D27" s="77"/>
      <c r="E27" s="3" t="s">
        <v>30</v>
      </c>
      <c r="F27" s="3">
        <v>30231095.34</v>
      </c>
    </row>
    <row r="28" spans="1:6" x14ac:dyDescent="0.25">
      <c r="A28" s="77"/>
      <c r="B28" s="77"/>
      <c r="C28" s="77"/>
      <c r="D28" s="77"/>
      <c r="E28" s="3" t="s">
        <v>31</v>
      </c>
      <c r="F28" s="3">
        <v>27575470</v>
      </c>
    </row>
    <row r="29" spans="1:6" x14ac:dyDescent="0.25">
      <c r="A29" s="78"/>
      <c r="B29" s="78"/>
      <c r="C29" s="78"/>
      <c r="D29" s="78"/>
      <c r="E29" s="3" t="s">
        <v>32</v>
      </c>
      <c r="F29" s="3">
        <v>23495722.699999999</v>
      </c>
    </row>
    <row r="30" spans="1:6" ht="50.1" customHeight="1" x14ac:dyDescent="0.25">
      <c r="A30" s="4"/>
      <c r="B30" s="67" t="s">
        <v>40</v>
      </c>
      <c r="C30" s="67" t="s">
        <v>34</v>
      </c>
      <c r="D30" s="67" t="s">
        <v>41</v>
      </c>
      <c r="E30" s="3" t="s">
        <v>36</v>
      </c>
      <c r="F30" s="3">
        <v>20118438.129999999</v>
      </c>
    </row>
    <row r="31" spans="1:6" x14ac:dyDescent="0.25">
      <c r="A31" s="5" t="s">
        <v>37</v>
      </c>
      <c r="B31" s="68"/>
      <c r="C31" s="68"/>
      <c r="D31" s="68"/>
      <c r="E31" s="3" t="s">
        <v>38</v>
      </c>
      <c r="F31" s="3">
        <v>85.63</v>
      </c>
    </row>
    <row r="32" spans="1:6" x14ac:dyDescent="0.25">
      <c r="A32" s="69" t="s">
        <v>21</v>
      </c>
      <c r="B32" s="70"/>
      <c r="C32" s="71" t="s">
        <v>42</v>
      </c>
      <c r="D32" s="71"/>
      <c r="E32" s="71"/>
      <c r="F32" s="72"/>
    </row>
    <row r="33" spans="1:6" x14ac:dyDescent="0.25">
      <c r="A33" s="73" t="s">
        <v>23</v>
      </c>
      <c r="B33" s="74"/>
      <c r="C33" s="74"/>
      <c r="D33" s="75"/>
      <c r="E33" s="73" t="s">
        <v>24</v>
      </c>
      <c r="F33" s="75"/>
    </row>
    <row r="34" spans="1:6" x14ac:dyDescent="0.25">
      <c r="A34" s="76" t="s">
        <v>25</v>
      </c>
      <c r="B34" s="76" t="s">
        <v>26</v>
      </c>
      <c r="C34" s="76" t="s">
        <v>27</v>
      </c>
      <c r="D34" s="76" t="s">
        <v>28</v>
      </c>
      <c r="E34" s="3" t="s">
        <v>29</v>
      </c>
      <c r="F34" s="3">
        <v>35231795.710000001</v>
      </c>
    </row>
    <row r="35" spans="1:6" x14ac:dyDescent="0.25">
      <c r="A35" s="77"/>
      <c r="B35" s="77"/>
      <c r="C35" s="77"/>
      <c r="D35" s="77"/>
      <c r="E35" s="3" t="s">
        <v>30</v>
      </c>
      <c r="F35" s="3">
        <v>28673197.210000001</v>
      </c>
    </row>
    <row r="36" spans="1:6" x14ac:dyDescent="0.25">
      <c r="A36" s="77"/>
      <c r="B36" s="77"/>
      <c r="C36" s="77"/>
      <c r="D36" s="77"/>
      <c r="E36" s="3" t="s">
        <v>31</v>
      </c>
      <c r="F36" s="3">
        <v>27759650.690000001</v>
      </c>
    </row>
    <row r="37" spans="1:6" x14ac:dyDescent="0.25">
      <c r="A37" s="78"/>
      <c r="B37" s="78"/>
      <c r="C37" s="78"/>
      <c r="D37" s="78"/>
      <c r="E37" s="3" t="s">
        <v>32</v>
      </c>
      <c r="F37" s="3">
        <v>25773852.09</v>
      </c>
    </row>
    <row r="38" spans="1:6" ht="50.1" customHeight="1" x14ac:dyDescent="0.25">
      <c r="A38" s="4"/>
      <c r="B38" s="67" t="s">
        <v>40</v>
      </c>
      <c r="C38" s="67" t="s">
        <v>34</v>
      </c>
      <c r="D38" s="67" t="s">
        <v>41</v>
      </c>
      <c r="E38" s="3" t="s">
        <v>36</v>
      </c>
      <c r="F38" s="3">
        <v>22714046.170000002</v>
      </c>
    </row>
    <row r="39" spans="1:6" x14ac:dyDescent="0.25">
      <c r="A39" s="5" t="s">
        <v>37</v>
      </c>
      <c r="B39" s="68"/>
      <c r="C39" s="68"/>
      <c r="D39" s="68"/>
      <c r="E39" s="3" t="s">
        <v>38</v>
      </c>
      <c r="F39" s="3">
        <v>88.13</v>
      </c>
    </row>
    <row r="40" spans="1:6" x14ac:dyDescent="0.25">
      <c r="A40" s="69" t="s">
        <v>21</v>
      </c>
      <c r="B40" s="70"/>
      <c r="C40" s="71" t="s">
        <v>43</v>
      </c>
      <c r="D40" s="71"/>
      <c r="E40" s="71"/>
      <c r="F40" s="72"/>
    </row>
    <row r="41" spans="1:6" x14ac:dyDescent="0.25">
      <c r="A41" s="73" t="s">
        <v>23</v>
      </c>
      <c r="B41" s="74"/>
      <c r="C41" s="74"/>
      <c r="D41" s="75"/>
      <c r="E41" s="73" t="s">
        <v>24</v>
      </c>
      <c r="F41" s="75"/>
    </row>
    <row r="42" spans="1:6" x14ac:dyDescent="0.25">
      <c r="A42" s="76" t="s">
        <v>25</v>
      </c>
      <c r="B42" s="76" t="s">
        <v>26</v>
      </c>
      <c r="C42" s="76" t="s">
        <v>27</v>
      </c>
      <c r="D42" s="76" t="s">
        <v>28</v>
      </c>
      <c r="E42" s="3" t="s">
        <v>29</v>
      </c>
      <c r="F42" s="3">
        <v>34825692.630000003</v>
      </c>
    </row>
    <row r="43" spans="1:6" x14ac:dyDescent="0.25">
      <c r="A43" s="77"/>
      <c r="B43" s="77"/>
      <c r="C43" s="77"/>
      <c r="D43" s="77"/>
      <c r="E43" s="3" t="s">
        <v>30</v>
      </c>
      <c r="F43" s="3">
        <v>35102103.899999999</v>
      </c>
    </row>
    <row r="44" spans="1:6" x14ac:dyDescent="0.25">
      <c r="A44" s="77"/>
      <c r="B44" s="77"/>
      <c r="C44" s="77"/>
      <c r="D44" s="77"/>
      <c r="E44" s="3" t="s">
        <v>31</v>
      </c>
      <c r="F44" s="3">
        <v>26638649.829999998</v>
      </c>
    </row>
    <row r="45" spans="1:6" x14ac:dyDescent="0.25">
      <c r="A45" s="78"/>
      <c r="B45" s="78"/>
      <c r="C45" s="78"/>
      <c r="D45" s="78"/>
      <c r="E45" s="3" t="s">
        <v>32</v>
      </c>
      <c r="F45" s="3">
        <v>26809829.199999999</v>
      </c>
    </row>
    <row r="46" spans="1:6" ht="50.1" customHeight="1" x14ac:dyDescent="0.25">
      <c r="A46" s="4"/>
      <c r="B46" s="67" t="s">
        <v>44</v>
      </c>
      <c r="C46" s="67" t="s">
        <v>34</v>
      </c>
      <c r="D46" s="67" t="s">
        <v>41</v>
      </c>
      <c r="E46" s="3" t="s">
        <v>36</v>
      </c>
      <c r="F46" s="3">
        <v>25513305.109999999</v>
      </c>
    </row>
    <row r="47" spans="1:6" x14ac:dyDescent="0.25">
      <c r="A47" s="5" t="s">
        <v>37</v>
      </c>
      <c r="B47" s="68"/>
      <c r="C47" s="68"/>
      <c r="D47" s="68"/>
      <c r="E47" s="3" t="s">
        <v>38</v>
      </c>
      <c r="F47" s="3">
        <v>95.16</v>
      </c>
    </row>
    <row r="48" spans="1:6" x14ac:dyDescent="0.25">
      <c r="A48" s="69" t="s">
        <v>21</v>
      </c>
      <c r="B48" s="70"/>
      <c r="C48" s="71" t="s">
        <v>45</v>
      </c>
      <c r="D48" s="71"/>
      <c r="E48" s="71"/>
      <c r="F48" s="72"/>
    </row>
    <row r="49" spans="1:6" x14ac:dyDescent="0.25">
      <c r="A49" s="73" t="s">
        <v>23</v>
      </c>
      <c r="B49" s="74"/>
      <c r="C49" s="74"/>
      <c r="D49" s="75"/>
      <c r="E49" s="73" t="s">
        <v>24</v>
      </c>
      <c r="F49" s="75"/>
    </row>
    <row r="50" spans="1:6" x14ac:dyDescent="0.25">
      <c r="A50" s="76" t="s">
        <v>25</v>
      </c>
      <c r="B50" s="76" t="s">
        <v>26</v>
      </c>
      <c r="C50" s="76" t="s">
        <v>27</v>
      </c>
      <c r="D50" s="76" t="s">
        <v>28</v>
      </c>
      <c r="E50" s="3" t="s">
        <v>29</v>
      </c>
      <c r="F50" s="3">
        <v>31074752.530000001</v>
      </c>
    </row>
    <row r="51" spans="1:6" x14ac:dyDescent="0.25">
      <c r="A51" s="77"/>
      <c r="B51" s="77"/>
      <c r="C51" s="77"/>
      <c r="D51" s="77"/>
      <c r="E51" s="3" t="s">
        <v>30</v>
      </c>
      <c r="F51" s="3">
        <v>28246399.609999999</v>
      </c>
    </row>
    <row r="52" spans="1:6" x14ac:dyDescent="0.25">
      <c r="A52" s="77"/>
      <c r="B52" s="77"/>
      <c r="C52" s="77"/>
      <c r="D52" s="77"/>
      <c r="E52" s="3" t="s">
        <v>31</v>
      </c>
      <c r="F52" s="3">
        <v>23611058.960000001</v>
      </c>
    </row>
    <row r="53" spans="1:6" x14ac:dyDescent="0.25">
      <c r="A53" s="78"/>
      <c r="B53" s="78"/>
      <c r="C53" s="78"/>
      <c r="D53" s="78"/>
      <c r="E53" s="3" t="s">
        <v>32</v>
      </c>
      <c r="F53" s="3">
        <v>21001832.129999999</v>
      </c>
    </row>
    <row r="54" spans="1:6" ht="50.1" customHeight="1" x14ac:dyDescent="0.25">
      <c r="A54" s="4"/>
      <c r="B54" s="67" t="s">
        <v>46</v>
      </c>
      <c r="C54" s="67" t="s">
        <v>34</v>
      </c>
      <c r="D54" s="67" t="s">
        <v>41</v>
      </c>
      <c r="E54" s="3" t="s">
        <v>36</v>
      </c>
      <c r="F54" s="3">
        <v>19954706.379999999</v>
      </c>
    </row>
    <row r="55" spans="1:6" x14ac:dyDescent="0.25">
      <c r="A55" s="5" t="s">
        <v>37</v>
      </c>
      <c r="B55" s="68"/>
      <c r="C55" s="68"/>
      <c r="D55" s="68"/>
      <c r="E55" s="3" t="s">
        <v>38</v>
      </c>
      <c r="F55" s="3">
        <v>95.01</v>
      </c>
    </row>
    <row r="56" spans="1:6" x14ac:dyDescent="0.25">
      <c r="A56" s="61" t="s">
        <v>47</v>
      </c>
      <c r="B56" s="62"/>
      <c r="C56" s="62"/>
      <c r="D56" s="62"/>
      <c r="E56" s="62"/>
      <c r="F56" s="63"/>
    </row>
    <row r="57" spans="1:6" x14ac:dyDescent="0.25">
      <c r="A57" s="55" t="s">
        <v>48</v>
      </c>
      <c r="B57" s="56"/>
      <c r="C57" s="56"/>
      <c r="D57" s="56"/>
      <c r="E57" s="56"/>
      <c r="F57" s="57"/>
    </row>
    <row r="58" spans="1:6" x14ac:dyDescent="0.25">
      <c r="A58" s="58" t="s">
        <v>49</v>
      </c>
      <c r="B58" s="59"/>
      <c r="C58" s="59"/>
      <c r="D58" s="59"/>
      <c r="E58" s="59"/>
      <c r="F58" s="60"/>
    </row>
    <row r="59" spans="1:6" ht="60" customHeight="1" x14ac:dyDescent="0.25">
      <c r="A59" s="6" t="s">
        <v>50</v>
      </c>
      <c r="B59" s="44" t="s">
        <v>51</v>
      </c>
      <c r="C59" s="45"/>
      <c r="D59" s="45"/>
      <c r="E59" s="45"/>
      <c r="F59" s="46"/>
    </row>
    <row r="60" spans="1:6" ht="60" customHeight="1" x14ac:dyDescent="0.25">
      <c r="A60" s="6" t="s">
        <v>52</v>
      </c>
      <c r="B60" s="44" t="s">
        <v>53</v>
      </c>
      <c r="C60" s="45"/>
      <c r="D60" s="45"/>
      <c r="E60" s="45"/>
      <c r="F60" s="46"/>
    </row>
    <row r="61" spans="1:6" ht="60" customHeight="1" x14ac:dyDescent="0.25">
      <c r="A61" s="6" t="s">
        <v>54</v>
      </c>
      <c r="B61" s="64" t="s">
        <v>55</v>
      </c>
      <c r="C61" s="65"/>
      <c r="D61" s="65"/>
      <c r="E61" s="65"/>
      <c r="F61" s="66"/>
    </row>
    <row r="62" spans="1:6" x14ac:dyDescent="0.25">
      <c r="A62" s="55" t="s">
        <v>56</v>
      </c>
      <c r="B62" s="56"/>
      <c r="C62" s="56"/>
      <c r="D62" s="56"/>
      <c r="E62" s="56"/>
      <c r="F62" s="57"/>
    </row>
    <row r="63" spans="1:6" x14ac:dyDescent="0.25">
      <c r="A63" s="58" t="s">
        <v>49</v>
      </c>
      <c r="B63" s="59"/>
      <c r="C63" s="59"/>
      <c r="D63" s="59"/>
      <c r="E63" s="59"/>
      <c r="F63" s="60"/>
    </row>
    <row r="64" spans="1:6" ht="60" customHeight="1" x14ac:dyDescent="0.25">
      <c r="A64" s="6" t="s">
        <v>50</v>
      </c>
      <c r="B64" s="44" t="s">
        <v>57</v>
      </c>
      <c r="C64" s="45"/>
      <c r="D64" s="45"/>
      <c r="E64" s="45"/>
      <c r="F64" s="46"/>
    </row>
    <row r="65" spans="1:6" ht="60" customHeight="1" x14ac:dyDescent="0.25">
      <c r="A65" s="6" t="s">
        <v>52</v>
      </c>
      <c r="B65" s="44" t="s">
        <v>58</v>
      </c>
      <c r="C65" s="45"/>
      <c r="D65" s="45"/>
      <c r="E65" s="45"/>
      <c r="F65" s="46"/>
    </row>
    <row r="66" spans="1:6" ht="60" customHeight="1" x14ac:dyDescent="0.25">
      <c r="A66" s="6" t="s">
        <v>54</v>
      </c>
      <c r="B66" s="64" t="s">
        <v>59</v>
      </c>
      <c r="C66" s="65"/>
      <c r="D66" s="65"/>
      <c r="E66" s="65"/>
      <c r="F66" s="66"/>
    </row>
    <row r="67" spans="1:6" x14ac:dyDescent="0.25">
      <c r="A67" s="55" t="s">
        <v>60</v>
      </c>
      <c r="B67" s="56"/>
      <c r="C67" s="56"/>
      <c r="D67" s="56"/>
      <c r="E67" s="56"/>
      <c r="F67" s="57"/>
    </row>
    <row r="68" spans="1:6" x14ac:dyDescent="0.25">
      <c r="A68" s="58" t="s">
        <v>49</v>
      </c>
      <c r="B68" s="59"/>
      <c r="C68" s="59"/>
      <c r="D68" s="59"/>
      <c r="E68" s="59"/>
      <c r="F68" s="60"/>
    </row>
    <row r="69" spans="1:6" ht="60" customHeight="1" x14ac:dyDescent="0.25">
      <c r="A69" s="6" t="s">
        <v>50</v>
      </c>
      <c r="B69" s="44" t="s">
        <v>61</v>
      </c>
      <c r="C69" s="45"/>
      <c r="D69" s="45"/>
      <c r="E69" s="45"/>
      <c r="F69" s="46"/>
    </row>
    <row r="70" spans="1:6" ht="60" customHeight="1" x14ac:dyDescent="0.25">
      <c r="A70" s="6" t="s">
        <v>52</v>
      </c>
      <c r="B70" s="44" t="s">
        <v>62</v>
      </c>
      <c r="C70" s="45"/>
      <c r="D70" s="45"/>
      <c r="E70" s="45"/>
      <c r="F70" s="46"/>
    </row>
    <row r="71" spans="1:6" ht="60" customHeight="1" x14ac:dyDescent="0.25">
      <c r="A71" s="6" t="s">
        <v>54</v>
      </c>
      <c r="B71" s="64" t="s">
        <v>63</v>
      </c>
      <c r="C71" s="65"/>
      <c r="D71" s="65"/>
      <c r="E71" s="65"/>
      <c r="F71" s="66"/>
    </row>
    <row r="72" spans="1:6" x14ac:dyDescent="0.25">
      <c r="A72" s="55" t="s">
        <v>64</v>
      </c>
      <c r="B72" s="56"/>
      <c r="C72" s="56"/>
      <c r="D72" s="56"/>
      <c r="E72" s="56"/>
      <c r="F72" s="57"/>
    </row>
    <row r="73" spans="1:6" x14ac:dyDescent="0.25">
      <c r="A73" s="58" t="s">
        <v>49</v>
      </c>
      <c r="B73" s="59"/>
      <c r="C73" s="59"/>
      <c r="D73" s="59"/>
      <c r="E73" s="59"/>
      <c r="F73" s="60"/>
    </row>
    <row r="74" spans="1:6" ht="60" customHeight="1" x14ac:dyDescent="0.25">
      <c r="A74" s="6" t="s">
        <v>50</v>
      </c>
      <c r="B74" s="44" t="s">
        <v>65</v>
      </c>
      <c r="C74" s="45"/>
      <c r="D74" s="45"/>
      <c r="E74" s="45"/>
      <c r="F74" s="46"/>
    </row>
    <row r="75" spans="1:6" ht="60" customHeight="1" x14ac:dyDescent="0.25">
      <c r="A75" s="6" t="s">
        <v>52</v>
      </c>
      <c r="B75" s="44" t="s">
        <v>66</v>
      </c>
      <c r="C75" s="45"/>
      <c r="D75" s="45"/>
      <c r="E75" s="45"/>
      <c r="F75" s="46"/>
    </row>
    <row r="76" spans="1:6" ht="60" customHeight="1" x14ac:dyDescent="0.25">
      <c r="A76" s="6" t="s">
        <v>54</v>
      </c>
      <c r="B76" s="64" t="s">
        <v>59</v>
      </c>
      <c r="C76" s="65"/>
      <c r="D76" s="65"/>
      <c r="E76" s="65"/>
      <c r="F76" s="66"/>
    </row>
    <row r="77" spans="1:6" x14ac:dyDescent="0.25">
      <c r="A77" s="55" t="s">
        <v>67</v>
      </c>
      <c r="B77" s="56"/>
      <c r="C77" s="56"/>
      <c r="D77" s="56"/>
      <c r="E77" s="56"/>
      <c r="F77" s="57"/>
    </row>
    <row r="78" spans="1:6" x14ac:dyDescent="0.25">
      <c r="A78" s="58" t="s">
        <v>49</v>
      </c>
      <c r="B78" s="59"/>
      <c r="C78" s="59"/>
      <c r="D78" s="59"/>
      <c r="E78" s="59"/>
      <c r="F78" s="60"/>
    </row>
    <row r="79" spans="1:6" ht="60" customHeight="1" x14ac:dyDescent="0.25">
      <c r="A79" s="6" t="s">
        <v>50</v>
      </c>
      <c r="B79" s="44" t="s">
        <v>68</v>
      </c>
      <c r="C79" s="45"/>
      <c r="D79" s="45"/>
      <c r="E79" s="45"/>
      <c r="F79" s="46"/>
    </row>
    <row r="80" spans="1:6" ht="60" customHeight="1" x14ac:dyDescent="0.25">
      <c r="A80" s="6" t="s">
        <v>52</v>
      </c>
      <c r="B80" s="44" t="s">
        <v>69</v>
      </c>
      <c r="C80" s="45"/>
      <c r="D80" s="45"/>
      <c r="E80" s="45"/>
      <c r="F80" s="46"/>
    </row>
    <row r="81" spans="1:6" ht="60" customHeight="1" x14ac:dyDescent="0.25">
      <c r="A81" s="6" t="s">
        <v>54</v>
      </c>
      <c r="B81" s="64" t="s">
        <v>70</v>
      </c>
      <c r="C81" s="65"/>
      <c r="D81" s="65"/>
      <c r="E81" s="65"/>
      <c r="F81" s="66"/>
    </row>
    <row r="82" spans="1:6" x14ac:dyDescent="0.25">
      <c r="A82" s="50"/>
      <c r="B82" s="51"/>
      <c r="C82" s="51"/>
      <c r="D82" s="51"/>
      <c r="E82" s="51"/>
      <c r="F82" s="52"/>
    </row>
    <row r="83" spans="1:6" x14ac:dyDescent="0.25">
      <c r="A83" s="61" t="s">
        <v>71</v>
      </c>
      <c r="B83" s="62"/>
      <c r="C83" s="62"/>
      <c r="D83" s="62"/>
      <c r="E83" s="62"/>
      <c r="F83" s="63"/>
    </row>
    <row r="84" spans="1:6" x14ac:dyDescent="0.25">
      <c r="A84" s="55" t="s">
        <v>48</v>
      </c>
      <c r="B84" s="56"/>
      <c r="C84" s="56"/>
      <c r="D84" s="56"/>
      <c r="E84" s="56"/>
      <c r="F84" s="57"/>
    </row>
    <row r="85" spans="1:6" x14ac:dyDescent="0.25">
      <c r="A85" s="58" t="s">
        <v>37</v>
      </c>
      <c r="B85" s="59"/>
      <c r="C85" s="59"/>
      <c r="D85" s="59"/>
      <c r="E85" s="59"/>
      <c r="F85" s="60"/>
    </row>
    <row r="86" spans="1:6" x14ac:dyDescent="0.25">
      <c r="A86" s="6" t="s">
        <v>72</v>
      </c>
      <c r="B86" s="44" t="s">
        <v>73</v>
      </c>
      <c r="C86" s="45"/>
      <c r="D86" s="45"/>
      <c r="E86" s="45"/>
      <c r="F86" s="46"/>
    </row>
    <row r="87" spans="1:6" ht="60" customHeight="1" x14ac:dyDescent="0.25">
      <c r="A87" s="6" t="s">
        <v>74</v>
      </c>
      <c r="B87" s="44" t="s">
        <v>75</v>
      </c>
      <c r="C87" s="45"/>
      <c r="D87" s="45"/>
      <c r="E87" s="45"/>
      <c r="F87" s="46"/>
    </row>
    <row r="88" spans="1:6" ht="27" x14ac:dyDescent="0.25">
      <c r="A88" s="6" t="s">
        <v>76</v>
      </c>
      <c r="B88" s="47" t="s">
        <v>77</v>
      </c>
      <c r="C88" s="48"/>
      <c r="D88" s="48"/>
      <c r="E88" s="48"/>
      <c r="F88" s="49"/>
    </row>
    <row r="89" spans="1:6" x14ac:dyDescent="0.25">
      <c r="A89" s="55" t="s">
        <v>56</v>
      </c>
      <c r="B89" s="56"/>
      <c r="C89" s="56"/>
      <c r="D89" s="56"/>
      <c r="E89" s="56"/>
      <c r="F89" s="57"/>
    </row>
    <row r="90" spans="1:6" x14ac:dyDescent="0.25">
      <c r="A90" s="58" t="s">
        <v>37</v>
      </c>
      <c r="B90" s="59"/>
      <c r="C90" s="59"/>
      <c r="D90" s="59"/>
      <c r="E90" s="59"/>
      <c r="F90" s="60"/>
    </row>
    <row r="91" spans="1:6" x14ac:dyDescent="0.25">
      <c r="A91" s="6" t="s">
        <v>72</v>
      </c>
      <c r="B91" s="44" t="s">
        <v>73</v>
      </c>
      <c r="C91" s="45"/>
      <c r="D91" s="45"/>
      <c r="E91" s="45"/>
      <c r="F91" s="46"/>
    </row>
    <row r="92" spans="1:6" ht="60" customHeight="1" x14ac:dyDescent="0.25">
      <c r="A92" s="6" t="s">
        <v>74</v>
      </c>
      <c r="B92" s="44" t="s">
        <v>75</v>
      </c>
      <c r="C92" s="45"/>
      <c r="D92" s="45"/>
      <c r="E92" s="45"/>
      <c r="F92" s="46"/>
    </row>
    <row r="93" spans="1:6" ht="27" x14ac:dyDescent="0.25">
      <c r="A93" s="6" t="s">
        <v>76</v>
      </c>
      <c r="B93" s="47" t="s">
        <v>78</v>
      </c>
      <c r="C93" s="48"/>
      <c r="D93" s="48"/>
      <c r="E93" s="48"/>
      <c r="F93" s="49"/>
    </row>
    <row r="94" spans="1:6" x14ac:dyDescent="0.25">
      <c r="A94" s="55" t="s">
        <v>60</v>
      </c>
      <c r="B94" s="56"/>
      <c r="C94" s="56"/>
      <c r="D94" s="56"/>
      <c r="E94" s="56"/>
      <c r="F94" s="57"/>
    </row>
    <row r="95" spans="1:6" x14ac:dyDescent="0.25">
      <c r="A95" s="58" t="s">
        <v>37</v>
      </c>
      <c r="B95" s="59"/>
      <c r="C95" s="59"/>
      <c r="D95" s="59"/>
      <c r="E95" s="59"/>
      <c r="F95" s="60"/>
    </row>
    <row r="96" spans="1:6" x14ac:dyDescent="0.25">
      <c r="A96" s="6" t="s">
        <v>72</v>
      </c>
      <c r="B96" s="44" t="s">
        <v>73</v>
      </c>
      <c r="C96" s="45"/>
      <c r="D96" s="45"/>
      <c r="E96" s="45"/>
      <c r="F96" s="46"/>
    </row>
    <row r="97" spans="1:6" ht="60" customHeight="1" x14ac:dyDescent="0.25">
      <c r="A97" s="6" t="s">
        <v>74</v>
      </c>
      <c r="B97" s="44" t="s">
        <v>75</v>
      </c>
      <c r="C97" s="45"/>
      <c r="D97" s="45"/>
      <c r="E97" s="45"/>
      <c r="F97" s="46"/>
    </row>
    <row r="98" spans="1:6" ht="27" x14ac:dyDescent="0.25">
      <c r="A98" s="6" t="s">
        <v>76</v>
      </c>
      <c r="B98" s="47" t="s">
        <v>79</v>
      </c>
      <c r="C98" s="48"/>
      <c r="D98" s="48"/>
      <c r="E98" s="48"/>
      <c r="F98" s="49"/>
    </row>
    <row r="99" spans="1:6" x14ac:dyDescent="0.25">
      <c r="A99" s="55" t="s">
        <v>64</v>
      </c>
      <c r="B99" s="56"/>
      <c r="C99" s="56"/>
      <c r="D99" s="56"/>
      <c r="E99" s="56"/>
      <c r="F99" s="57"/>
    </row>
    <row r="100" spans="1:6" x14ac:dyDescent="0.25">
      <c r="A100" s="58" t="s">
        <v>37</v>
      </c>
      <c r="B100" s="59"/>
      <c r="C100" s="59"/>
      <c r="D100" s="59"/>
      <c r="E100" s="59"/>
      <c r="F100" s="60"/>
    </row>
    <row r="101" spans="1:6" x14ac:dyDescent="0.25">
      <c r="A101" s="6" t="s">
        <v>72</v>
      </c>
      <c r="B101" s="44" t="s">
        <v>73</v>
      </c>
      <c r="C101" s="45"/>
      <c r="D101" s="45"/>
      <c r="E101" s="45"/>
      <c r="F101" s="46"/>
    </row>
    <row r="102" spans="1:6" ht="60" customHeight="1" x14ac:dyDescent="0.25">
      <c r="A102" s="6" t="s">
        <v>74</v>
      </c>
      <c r="B102" s="44" t="s">
        <v>75</v>
      </c>
      <c r="C102" s="45"/>
      <c r="D102" s="45"/>
      <c r="E102" s="45"/>
      <c r="F102" s="46"/>
    </row>
    <row r="103" spans="1:6" ht="27" x14ac:dyDescent="0.25">
      <c r="A103" s="6" t="s">
        <v>76</v>
      </c>
      <c r="B103" s="47" t="s">
        <v>78</v>
      </c>
      <c r="C103" s="48"/>
      <c r="D103" s="48"/>
      <c r="E103" s="48"/>
      <c r="F103" s="49"/>
    </row>
    <row r="104" spans="1:6" x14ac:dyDescent="0.25">
      <c r="A104" s="55" t="s">
        <v>67</v>
      </c>
      <c r="B104" s="56"/>
      <c r="C104" s="56"/>
      <c r="D104" s="56"/>
      <c r="E104" s="56"/>
      <c r="F104" s="57"/>
    </row>
    <row r="105" spans="1:6" x14ac:dyDescent="0.25">
      <c r="A105" s="58" t="s">
        <v>37</v>
      </c>
      <c r="B105" s="59"/>
      <c r="C105" s="59"/>
      <c r="D105" s="59"/>
      <c r="E105" s="59"/>
      <c r="F105" s="60"/>
    </row>
    <row r="106" spans="1:6" x14ac:dyDescent="0.25">
      <c r="A106" s="6" t="s">
        <v>72</v>
      </c>
      <c r="B106" s="44" t="s">
        <v>73</v>
      </c>
      <c r="C106" s="45"/>
      <c r="D106" s="45"/>
      <c r="E106" s="45"/>
      <c r="F106" s="46"/>
    </row>
    <row r="107" spans="1:6" ht="60" customHeight="1" x14ac:dyDescent="0.25">
      <c r="A107" s="6" t="s">
        <v>74</v>
      </c>
      <c r="B107" s="44" t="s">
        <v>75</v>
      </c>
      <c r="C107" s="45"/>
      <c r="D107" s="45"/>
      <c r="E107" s="45"/>
      <c r="F107" s="46"/>
    </row>
    <row r="108" spans="1:6" ht="27" x14ac:dyDescent="0.25">
      <c r="A108" s="6" t="s">
        <v>76</v>
      </c>
      <c r="B108" s="47" t="s">
        <v>78</v>
      </c>
      <c r="C108" s="48"/>
      <c r="D108" s="48"/>
      <c r="E108" s="48"/>
      <c r="F108" s="49"/>
    </row>
    <row r="109" spans="1:6" x14ac:dyDescent="0.25">
      <c r="A109" s="50"/>
      <c r="B109" s="51"/>
      <c r="C109" s="51"/>
      <c r="D109" s="51"/>
      <c r="E109" s="51"/>
      <c r="F109" s="52"/>
    </row>
    <row r="110" spans="1:6" ht="60.75" customHeight="1" x14ac:dyDescent="0.25">
      <c r="A110" s="53" t="s">
        <v>80</v>
      </c>
      <c r="B110" s="54"/>
      <c r="C110" s="54"/>
      <c r="D110" s="54"/>
      <c r="E110" s="54"/>
      <c r="F110" s="54"/>
    </row>
  </sheetData>
  <mergeCells count="12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59:F59"/>
    <mergeCell ref="B60:F60"/>
    <mergeCell ref="B61:F61"/>
    <mergeCell ref="A62:F62"/>
    <mergeCell ref="A63:F63"/>
    <mergeCell ref="B64:F64"/>
    <mergeCell ref="B54:B55"/>
    <mergeCell ref="C54:C55"/>
    <mergeCell ref="D54:D55"/>
    <mergeCell ref="A56:F56"/>
    <mergeCell ref="A57:F57"/>
    <mergeCell ref="A58:F58"/>
    <mergeCell ref="B71:F71"/>
    <mergeCell ref="A72:F72"/>
    <mergeCell ref="A73:F73"/>
    <mergeCell ref="B74:F74"/>
    <mergeCell ref="B75:F75"/>
    <mergeCell ref="B76:F76"/>
    <mergeCell ref="B65:F65"/>
    <mergeCell ref="B66:F66"/>
    <mergeCell ref="A67:F67"/>
    <mergeCell ref="A68:F68"/>
    <mergeCell ref="B69:F69"/>
    <mergeCell ref="B70:F70"/>
    <mergeCell ref="A83:F83"/>
    <mergeCell ref="A84:F84"/>
    <mergeCell ref="A85:F85"/>
    <mergeCell ref="B86:F86"/>
    <mergeCell ref="B87:F87"/>
    <mergeCell ref="B88:F88"/>
    <mergeCell ref="A77:F77"/>
    <mergeCell ref="A78:F78"/>
    <mergeCell ref="B79:F79"/>
    <mergeCell ref="B80:F80"/>
    <mergeCell ref="B81:F81"/>
    <mergeCell ref="A82:F82"/>
    <mergeCell ref="A95:F95"/>
    <mergeCell ref="B96:F96"/>
    <mergeCell ref="B97:F97"/>
    <mergeCell ref="B98:F98"/>
    <mergeCell ref="A99:F99"/>
    <mergeCell ref="A100:F100"/>
    <mergeCell ref="A89:F89"/>
    <mergeCell ref="A90:F90"/>
    <mergeCell ref="B91:F91"/>
    <mergeCell ref="B92:F92"/>
    <mergeCell ref="B93:F93"/>
    <mergeCell ref="A94:F94"/>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workbookViewId="0">
      <selection sqref="A1:B1"/>
    </sheetView>
  </sheetViews>
  <sheetFormatPr baseColWidth="10" defaultRowHeight="15" x14ac:dyDescent="0.25"/>
  <cols>
    <col min="1" max="2" width="45.7109375" bestFit="1" customWidth="1"/>
    <col min="3" max="3" width="19.42578125" customWidth="1"/>
    <col min="4" max="4" width="29.7109375" customWidth="1"/>
    <col min="5" max="5" width="23.5703125" customWidth="1"/>
    <col min="6" max="6" width="10.2851562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81</v>
      </c>
      <c r="D4" s="84"/>
      <c r="E4" s="84"/>
      <c r="F4" s="85"/>
    </row>
    <row r="5" spans="1:6" x14ac:dyDescent="0.25">
      <c r="A5" s="81" t="s">
        <v>5</v>
      </c>
      <c r="B5" s="82"/>
      <c r="C5" s="83" t="s">
        <v>6</v>
      </c>
      <c r="D5" s="84"/>
      <c r="E5" s="84"/>
      <c r="F5" s="85"/>
    </row>
    <row r="6" spans="1:6" ht="39.950000000000003" customHeight="1" x14ac:dyDescent="0.25">
      <c r="A6" s="81" t="s">
        <v>7</v>
      </c>
      <c r="B6" s="82"/>
      <c r="C6" s="86" t="s">
        <v>185</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3363.9938769999999</v>
      </c>
      <c r="D13" s="8">
        <v>2242.1999700000001</v>
      </c>
      <c r="E13" s="8">
        <v>4810.5584650000001</v>
      </c>
      <c r="F13" s="8">
        <v>214.54636202675536</v>
      </c>
    </row>
    <row r="14" spans="1:6" x14ac:dyDescent="0.25">
      <c r="A14" s="79" t="s">
        <v>19</v>
      </c>
      <c r="B14" s="80"/>
      <c r="C14" s="8">
        <v>3363.9938769999999</v>
      </c>
      <c r="D14" s="8">
        <v>2242.1999700000001</v>
      </c>
      <c r="E14" s="8">
        <v>4810.5584650000001</v>
      </c>
      <c r="F14" s="8">
        <v>66.652914719321302</v>
      </c>
    </row>
    <row r="15" spans="1:6" x14ac:dyDescent="0.25">
      <c r="A15" s="61" t="s">
        <v>20</v>
      </c>
      <c r="B15" s="62"/>
      <c r="C15" s="62"/>
      <c r="D15" s="62"/>
      <c r="E15" s="62"/>
      <c r="F15" s="63"/>
    </row>
    <row r="16" spans="1:6" x14ac:dyDescent="0.25">
      <c r="A16" s="69" t="s">
        <v>21</v>
      </c>
      <c r="B16" s="70"/>
      <c r="C16" s="71" t="s">
        <v>82</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95</v>
      </c>
    </row>
    <row r="19" spans="1:6" x14ac:dyDescent="0.25">
      <c r="A19" s="77"/>
      <c r="B19" s="77"/>
      <c r="C19" s="77"/>
      <c r="D19" s="77"/>
      <c r="E19" s="3" t="s">
        <v>30</v>
      </c>
      <c r="F19" s="3">
        <v>95</v>
      </c>
    </row>
    <row r="20" spans="1:6" x14ac:dyDescent="0.25">
      <c r="A20" s="77"/>
      <c r="B20" s="77"/>
      <c r="C20" s="77"/>
      <c r="D20" s="77"/>
      <c r="E20" s="3" t="s">
        <v>31</v>
      </c>
      <c r="F20" s="3">
        <v>95</v>
      </c>
    </row>
    <row r="21" spans="1:6" x14ac:dyDescent="0.25">
      <c r="A21" s="78"/>
      <c r="B21" s="78"/>
      <c r="C21" s="78"/>
      <c r="D21" s="78"/>
      <c r="E21" s="3" t="s">
        <v>32</v>
      </c>
      <c r="F21" s="3">
        <v>95</v>
      </c>
    </row>
    <row r="22" spans="1:6" ht="50.1" customHeight="1" x14ac:dyDescent="0.25">
      <c r="A22" s="4"/>
      <c r="B22" s="67" t="s">
        <v>83</v>
      </c>
      <c r="C22" s="67" t="s">
        <v>84</v>
      </c>
      <c r="D22" s="67" t="s">
        <v>41</v>
      </c>
      <c r="E22" s="3" t="s">
        <v>36</v>
      </c>
      <c r="F22" s="3">
        <v>92.65</v>
      </c>
    </row>
    <row r="23" spans="1:6" x14ac:dyDescent="0.25">
      <c r="A23" s="5" t="s">
        <v>85</v>
      </c>
      <c r="B23" s="68"/>
      <c r="C23" s="68"/>
      <c r="D23" s="68"/>
      <c r="E23" s="3" t="s">
        <v>38</v>
      </c>
      <c r="F23" s="3">
        <v>97.53</v>
      </c>
    </row>
    <row r="24" spans="1:6" x14ac:dyDescent="0.25">
      <c r="A24" s="61" t="s">
        <v>47</v>
      </c>
      <c r="B24" s="62"/>
      <c r="C24" s="62"/>
      <c r="D24" s="62"/>
      <c r="E24" s="62"/>
      <c r="F24" s="63"/>
    </row>
    <row r="25" spans="1:6" x14ac:dyDescent="0.25">
      <c r="A25" s="55" t="s">
        <v>86</v>
      </c>
      <c r="B25" s="56"/>
      <c r="C25" s="56"/>
      <c r="D25" s="56"/>
      <c r="E25" s="56"/>
      <c r="F25" s="57"/>
    </row>
    <row r="26" spans="1:6" x14ac:dyDescent="0.25">
      <c r="A26" s="58" t="s">
        <v>87</v>
      </c>
      <c r="B26" s="59"/>
      <c r="C26" s="59"/>
      <c r="D26" s="59"/>
      <c r="E26" s="59"/>
      <c r="F26" s="60"/>
    </row>
    <row r="27" spans="1:6" ht="60" customHeight="1" x14ac:dyDescent="0.25">
      <c r="A27" s="6" t="s">
        <v>50</v>
      </c>
      <c r="B27" s="44" t="s">
        <v>88</v>
      </c>
      <c r="C27" s="45"/>
      <c r="D27" s="45"/>
      <c r="E27" s="45"/>
      <c r="F27" s="46"/>
    </row>
    <row r="28" spans="1:6" ht="60" customHeight="1" x14ac:dyDescent="0.25">
      <c r="A28" s="6" t="s">
        <v>52</v>
      </c>
      <c r="B28" s="44" t="s">
        <v>89</v>
      </c>
      <c r="C28" s="45"/>
      <c r="D28" s="45"/>
      <c r="E28" s="45"/>
      <c r="F28" s="46"/>
    </row>
    <row r="29" spans="1:6" ht="60" customHeight="1" x14ac:dyDescent="0.25">
      <c r="A29" s="6" t="s">
        <v>54</v>
      </c>
      <c r="B29" s="64" t="s">
        <v>90</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86</v>
      </c>
      <c r="B32" s="56"/>
      <c r="C32" s="56"/>
      <c r="D32" s="56"/>
      <c r="E32" s="56"/>
      <c r="F32" s="57"/>
    </row>
    <row r="33" spans="1:6" x14ac:dyDescent="0.25">
      <c r="A33" s="58" t="s">
        <v>85</v>
      </c>
      <c r="B33" s="59"/>
      <c r="C33" s="59"/>
      <c r="D33" s="59"/>
      <c r="E33" s="59"/>
      <c r="F33" s="60"/>
    </row>
    <row r="34" spans="1:6" x14ac:dyDescent="0.25">
      <c r="A34" s="6" t="s">
        <v>72</v>
      </c>
      <c r="B34" s="101"/>
      <c r="C34" s="102"/>
      <c r="D34" s="102"/>
      <c r="E34" s="102"/>
      <c r="F34" s="103"/>
    </row>
    <row r="35" spans="1:6" x14ac:dyDescent="0.25">
      <c r="A35" s="6" t="s">
        <v>74</v>
      </c>
      <c r="B35" s="44"/>
      <c r="C35" s="45"/>
      <c r="D35" s="45"/>
      <c r="E35" s="45"/>
      <c r="F35" s="46"/>
    </row>
    <row r="36" spans="1:6" x14ac:dyDescent="0.25">
      <c r="A36" s="6" t="s">
        <v>76</v>
      </c>
      <c r="B36" s="44"/>
      <c r="C36" s="45"/>
      <c r="D36" s="45"/>
      <c r="E36" s="45"/>
      <c r="F36" s="46"/>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1" width="45.7109375" bestFit="1" customWidth="1"/>
    <col min="2" max="2" width="29.42578125" customWidth="1"/>
    <col min="3" max="3" width="19.5703125" customWidth="1"/>
    <col min="4" max="4" width="31.42578125" customWidth="1"/>
    <col min="5" max="5" width="23.7109375" customWidth="1"/>
    <col min="6" max="6" width="10.2851562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91</v>
      </c>
      <c r="D4" s="84"/>
      <c r="E4" s="84"/>
      <c r="F4" s="85"/>
    </row>
    <row r="5" spans="1:6" x14ac:dyDescent="0.25">
      <c r="A5" s="81" t="s">
        <v>5</v>
      </c>
      <c r="B5" s="82"/>
      <c r="C5" s="83" t="s">
        <v>6</v>
      </c>
      <c r="D5" s="84"/>
      <c r="E5" s="84"/>
      <c r="F5" s="85"/>
    </row>
    <row r="6" spans="1:6" ht="39.950000000000003" customHeight="1" x14ac:dyDescent="0.25">
      <c r="A6" s="81" t="s">
        <v>7</v>
      </c>
      <c r="B6" s="82"/>
      <c r="C6" s="86" t="s">
        <v>140</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8215.8818279999996</v>
      </c>
      <c r="D13" s="8">
        <v>6085.3430109999999</v>
      </c>
      <c r="E13" s="8">
        <v>-44117.786999999997</v>
      </c>
      <c r="F13" s="8">
        <v>-724.98439151666082</v>
      </c>
    </row>
    <row r="14" spans="1:6" x14ac:dyDescent="0.25">
      <c r="A14" s="79" t="s">
        <v>19</v>
      </c>
      <c r="B14" s="80"/>
      <c r="C14" s="8">
        <v>8215.8818279999996</v>
      </c>
      <c r="D14" s="8">
        <v>6085.3430109999999</v>
      </c>
      <c r="E14" s="8">
        <v>-44117.786999999997</v>
      </c>
      <c r="F14" s="8">
        <v>74.068044531275362</v>
      </c>
    </row>
    <row r="15" spans="1:6" x14ac:dyDescent="0.25">
      <c r="A15" s="61" t="s">
        <v>20</v>
      </c>
      <c r="B15" s="62"/>
      <c r="C15" s="62"/>
      <c r="D15" s="62"/>
      <c r="E15" s="62"/>
      <c r="F15" s="63"/>
    </row>
    <row r="16" spans="1:6" x14ac:dyDescent="0.25">
      <c r="A16" s="69" t="s">
        <v>21</v>
      </c>
      <c r="B16" s="70"/>
      <c r="C16" s="71" t="s">
        <v>92</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2.91</v>
      </c>
    </row>
    <row r="19" spans="1:6" x14ac:dyDescent="0.25">
      <c r="A19" s="77"/>
      <c r="B19" s="77"/>
      <c r="C19" s="77"/>
      <c r="D19" s="77"/>
      <c r="E19" s="3" t="s">
        <v>30</v>
      </c>
      <c r="F19" s="3">
        <v>2.94</v>
      </c>
    </row>
    <row r="20" spans="1:6" x14ac:dyDescent="0.25">
      <c r="A20" s="77"/>
      <c r="B20" s="77"/>
      <c r="C20" s="77"/>
      <c r="D20" s="77"/>
      <c r="E20" s="3" t="s">
        <v>31</v>
      </c>
      <c r="F20" s="3">
        <v>2.79</v>
      </c>
    </row>
    <row r="21" spans="1:6" x14ac:dyDescent="0.25">
      <c r="A21" s="78"/>
      <c r="B21" s="78"/>
      <c r="C21" s="78"/>
      <c r="D21" s="78"/>
      <c r="E21" s="3" t="s">
        <v>32</v>
      </c>
      <c r="F21" s="3">
        <v>2.75</v>
      </c>
    </row>
    <row r="22" spans="1:6" ht="50.1" customHeight="1" x14ac:dyDescent="0.25">
      <c r="A22" s="4"/>
      <c r="B22" s="67" t="s">
        <v>93</v>
      </c>
      <c r="C22" s="67" t="s">
        <v>94</v>
      </c>
      <c r="D22" s="67" t="s">
        <v>35</v>
      </c>
      <c r="E22" s="3" t="s">
        <v>36</v>
      </c>
      <c r="F22" s="3">
        <v>2.74</v>
      </c>
    </row>
    <row r="23" spans="1:6" ht="27" x14ac:dyDescent="0.25">
      <c r="A23" s="5" t="s">
        <v>95</v>
      </c>
      <c r="B23" s="68"/>
      <c r="C23" s="68"/>
      <c r="D23" s="68"/>
      <c r="E23" s="3" t="s">
        <v>38</v>
      </c>
      <c r="F23" s="3">
        <v>100.36</v>
      </c>
    </row>
    <row r="24" spans="1:6" x14ac:dyDescent="0.25">
      <c r="A24" s="61" t="s">
        <v>47</v>
      </c>
      <c r="B24" s="62"/>
      <c r="C24" s="62"/>
      <c r="D24" s="62"/>
      <c r="E24" s="62"/>
      <c r="F24" s="63"/>
    </row>
    <row r="25" spans="1:6" x14ac:dyDescent="0.25">
      <c r="A25" s="55" t="s">
        <v>96</v>
      </c>
      <c r="B25" s="56"/>
      <c r="C25" s="56"/>
      <c r="D25" s="56"/>
      <c r="E25" s="56"/>
      <c r="F25" s="57"/>
    </row>
    <row r="26" spans="1:6" x14ac:dyDescent="0.25">
      <c r="A26" s="58" t="s">
        <v>97</v>
      </c>
      <c r="B26" s="59"/>
      <c r="C26" s="59"/>
      <c r="D26" s="59"/>
      <c r="E26" s="59"/>
      <c r="F26" s="60"/>
    </row>
    <row r="27" spans="1:6" ht="60" customHeight="1" x14ac:dyDescent="0.25">
      <c r="A27" s="6" t="s">
        <v>50</v>
      </c>
      <c r="B27" s="44" t="s">
        <v>98</v>
      </c>
      <c r="C27" s="45"/>
      <c r="D27" s="45"/>
      <c r="E27" s="45"/>
      <c r="F27" s="46"/>
    </row>
    <row r="28" spans="1:6" ht="60" customHeight="1" x14ac:dyDescent="0.25">
      <c r="A28" s="6" t="s">
        <v>52</v>
      </c>
      <c r="B28" s="44" t="s">
        <v>99</v>
      </c>
      <c r="C28" s="45"/>
      <c r="D28" s="45"/>
      <c r="E28" s="45"/>
      <c r="F28" s="46"/>
    </row>
    <row r="29" spans="1:6" ht="60" customHeight="1" x14ac:dyDescent="0.25">
      <c r="A29" s="6" t="s">
        <v>54</v>
      </c>
      <c r="B29" s="64" t="s">
        <v>100</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96</v>
      </c>
      <c r="B32" s="56"/>
      <c r="C32" s="56"/>
      <c r="D32" s="56"/>
      <c r="E32" s="56"/>
      <c r="F32" s="57"/>
    </row>
    <row r="33" spans="1:6" x14ac:dyDescent="0.25">
      <c r="A33" s="58" t="s">
        <v>95</v>
      </c>
      <c r="B33" s="59"/>
      <c r="C33" s="59"/>
      <c r="D33" s="59"/>
      <c r="E33" s="59"/>
      <c r="F33" s="60"/>
    </row>
    <row r="34" spans="1:6" x14ac:dyDescent="0.25">
      <c r="A34" s="6" t="s">
        <v>72</v>
      </c>
      <c r="B34" s="44" t="s">
        <v>101</v>
      </c>
      <c r="C34" s="45"/>
      <c r="D34" s="45"/>
      <c r="E34" s="45"/>
      <c r="F34" s="46"/>
    </row>
    <row r="35" spans="1:6" ht="60" customHeight="1" x14ac:dyDescent="0.25">
      <c r="A35" s="6" t="s">
        <v>74</v>
      </c>
      <c r="B35" s="44" t="s">
        <v>75</v>
      </c>
      <c r="C35" s="45"/>
      <c r="D35" s="45"/>
      <c r="E35" s="45"/>
      <c r="F35" s="46"/>
    </row>
    <row r="36" spans="1:6" x14ac:dyDescent="0.25">
      <c r="A36" s="6" t="s">
        <v>76</v>
      </c>
      <c r="B36" s="47" t="s">
        <v>102</v>
      </c>
      <c r="C36" s="48"/>
      <c r="D36" s="48"/>
      <c r="E36" s="48"/>
      <c r="F36" s="49"/>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21.28515625" customWidth="1"/>
    <col min="3" max="3" width="22.140625" customWidth="1"/>
    <col min="4" max="4" width="33.85546875" customWidth="1"/>
    <col min="5" max="5" width="26.85546875" customWidth="1"/>
    <col min="6" max="6" width="11.710937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103</v>
      </c>
      <c r="D4" s="84"/>
      <c r="E4" s="84"/>
      <c r="F4" s="85"/>
    </row>
    <row r="5" spans="1:6" x14ac:dyDescent="0.25">
      <c r="A5" s="81" t="s">
        <v>5</v>
      </c>
      <c r="B5" s="82"/>
      <c r="C5" s="83" t="s">
        <v>6</v>
      </c>
      <c r="D5" s="84"/>
      <c r="E5" s="84"/>
      <c r="F5" s="85"/>
    </row>
    <row r="6" spans="1:6" ht="39.950000000000003" customHeight="1" x14ac:dyDescent="0.25">
      <c r="A6" s="81" t="s">
        <v>7</v>
      </c>
      <c r="B6" s="82"/>
      <c r="C6" s="86" t="s">
        <v>140</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30611.381464999999</v>
      </c>
      <c r="D13" s="8">
        <v>22873.740668999999</v>
      </c>
      <c r="E13" s="8">
        <v>-56904.966636999998</v>
      </c>
      <c r="F13" s="8">
        <v>-248.77857741091449</v>
      </c>
    </row>
    <row r="14" spans="1:6" x14ac:dyDescent="0.25">
      <c r="A14" s="79" t="s">
        <v>19</v>
      </c>
      <c r="B14" s="80"/>
      <c r="C14" s="8">
        <v>30611.381464999999</v>
      </c>
      <c r="D14" s="8">
        <v>22873.740668999999</v>
      </c>
      <c r="E14" s="8">
        <v>-56904.966636999998</v>
      </c>
      <c r="F14" s="8">
        <v>74.722993783057618</v>
      </c>
    </row>
    <row r="15" spans="1:6" x14ac:dyDescent="0.25">
      <c r="A15" s="61" t="s">
        <v>20</v>
      </c>
      <c r="B15" s="62"/>
      <c r="C15" s="62"/>
      <c r="D15" s="62"/>
      <c r="E15" s="62"/>
      <c r="F15" s="63"/>
    </row>
    <row r="16" spans="1:6" x14ac:dyDescent="0.25">
      <c r="A16" s="69" t="s">
        <v>21</v>
      </c>
      <c r="B16" s="70"/>
      <c r="C16" s="71" t="s">
        <v>104</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26.77</v>
      </c>
    </row>
    <row r="19" spans="1:6" x14ac:dyDescent="0.25">
      <c r="A19" s="77"/>
      <c r="B19" s="77"/>
      <c r="C19" s="77"/>
      <c r="D19" s="77"/>
      <c r="E19" s="3" t="s">
        <v>30</v>
      </c>
      <c r="F19" s="3">
        <v>25.81</v>
      </c>
    </row>
    <row r="20" spans="1:6" x14ac:dyDescent="0.25">
      <c r="A20" s="77"/>
      <c r="B20" s="77"/>
      <c r="C20" s="77"/>
      <c r="D20" s="77"/>
      <c r="E20" s="3" t="s">
        <v>31</v>
      </c>
      <c r="F20" s="3">
        <v>20.3</v>
      </c>
    </row>
    <row r="21" spans="1:6" x14ac:dyDescent="0.25">
      <c r="A21" s="78"/>
      <c r="B21" s="78"/>
      <c r="C21" s="78"/>
      <c r="D21" s="78"/>
      <c r="E21" s="3" t="s">
        <v>32</v>
      </c>
      <c r="F21" s="3">
        <v>19.46</v>
      </c>
    </row>
    <row r="22" spans="1:6" ht="50.1" customHeight="1" x14ac:dyDescent="0.25">
      <c r="A22" s="4"/>
      <c r="B22" s="67" t="s">
        <v>105</v>
      </c>
      <c r="C22" s="67" t="s">
        <v>94</v>
      </c>
      <c r="D22" s="67" t="s">
        <v>41</v>
      </c>
      <c r="E22" s="3" t="s">
        <v>36</v>
      </c>
      <c r="F22" s="3">
        <v>17.600000000000001</v>
      </c>
    </row>
    <row r="23" spans="1:6" ht="27" x14ac:dyDescent="0.25">
      <c r="A23" s="5" t="s">
        <v>106</v>
      </c>
      <c r="B23" s="68"/>
      <c r="C23" s="68"/>
      <c r="D23" s="68"/>
      <c r="E23" s="3" t="s">
        <v>38</v>
      </c>
      <c r="F23" s="3">
        <v>109.56</v>
      </c>
    </row>
    <row r="24" spans="1:6" x14ac:dyDescent="0.25">
      <c r="A24" s="61" t="s">
        <v>47</v>
      </c>
      <c r="B24" s="62"/>
      <c r="C24" s="62"/>
      <c r="D24" s="62"/>
      <c r="E24" s="62"/>
      <c r="F24" s="63"/>
    </row>
    <row r="25" spans="1:6" x14ac:dyDescent="0.25">
      <c r="A25" s="55" t="s">
        <v>107</v>
      </c>
      <c r="B25" s="56"/>
      <c r="C25" s="56"/>
      <c r="D25" s="56"/>
      <c r="E25" s="56"/>
      <c r="F25" s="57"/>
    </row>
    <row r="26" spans="1:6" x14ac:dyDescent="0.25">
      <c r="A26" s="58" t="s">
        <v>108</v>
      </c>
      <c r="B26" s="59"/>
      <c r="C26" s="59"/>
      <c r="D26" s="59"/>
      <c r="E26" s="59"/>
      <c r="F26" s="60"/>
    </row>
    <row r="27" spans="1:6" ht="60" customHeight="1" x14ac:dyDescent="0.25">
      <c r="A27" s="6" t="s">
        <v>50</v>
      </c>
      <c r="B27" s="44" t="s">
        <v>109</v>
      </c>
      <c r="C27" s="45"/>
      <c r="D27" s="45"/>
      <c r="E27" s="45"/>
      <c r="F27" s="46"/>
    </row>
    <row r="28" spans="1:6" ht="60" customHeight="1" x14ac:dyDescent="0.25">
      <c r="A28" s="6" t="s">
        <v>52</v>
      </c>
      <c r="B28" s="44" t="s">
        <v>110</v>
      </c>
      <c r="C28" s="45"/>
      <c r="D28" s="45"/>
      <c r="E28" s="45"/>
      <c r="F28" s="46"/>
    </row>
    <row r="29" spans="1:6" ht="60" customHeight="1" x14ac:dyDescent="0.25">
      <c r="A29" s="6" t="s">
        <v>54</v>
      </c>
      <c r="B29" s="64" t="s">
        <v>111</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107</v>
      </c>
      <c r="B32" s="56"/>
      <c r="C32" s="56"/>
      <c r="D32" s="56"/>
      <c r="E32" s="56"/>
      <c r="F32" s="57"/>
    </row>
    <row r="33" spans="1:6" x14ac:dyDescent="0.25">
      <c r="A33" s="58" t="s">
        <v>106</v>
      </c>
      <c r="B33" s="59"/>
      <c r="C33" s="59"/>
      <c r="D33" s="59"/>
      <c r="E33" s="59"/>
      <c r="F33" s="60"/>
    </row>
    <row r="34" spans="1:6" x14ac:dyDescent="0.25">
      <c r="A34" s="6" t="s">
        <v>72</v>
      </c>
      <c r="B34" s="44" t="s">
        <v>112</v>
      </c>
      <c r="C34" s="45"/>
      <c r="D34" s="45"/>
      <c r="E34" s="45"/>
      <c r="F34" s="46"/>
    </row>
    <row r="35" spans="1:6" ht="60" customHeight="1" x14ac:dyDescent="0.25">
      <c r="A35" s="6" t="s">
        <v>74</v>
      </c>
      <c r="B35" s="44">
        <v>4</v>
      </c>
      <c r="C35" s="45"/>
      <c r="D35" s="45"/>
      <c r="E35" s="45"/>
      <c r="F35" s="46"/>
    </row>
    <row r="36" spans="1:6" x14ac:dyDescent="0.25">
      <c r="A36" s="6" t="s">
        <v>76</v>
      </c>
      <c r="B36" s="47" t="s">
        <v>113</v>
      </c>
      <c r="C36" s="48"/>
      <c r="D36" s="48"/>
      <c r="E36" s="48"/>
      <c r="F36" s="49"/>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29.7109375" customWidth="1"/>
    <col min="5" max="5" width="23.5703125" customWidth="1"/>
    <col min="6" max="6" width="10.2851562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114</v>
      </c>
      <c r="D4" s="84"/>
      <c r="E4" s="84"/>
      <c r="F4" s="85"/>
    </row>
    <row r="5" spans="1:6" x14ac:dyDescent="0.25">
      <c r="A5" s="81" t="s">
        <v>5</v>
      </c>
      <c r="B5" s="82"/>
      <c r="C5" s="83" t="s">
        <v>6</v>
      </c>
      <c r="D5" s="84"/>
      <c r="E5" s="84"/>
      <c r="F5" s="85"/>
    </row>
    <row r="6" spans="1:6" ht="39.950000000000003" customHeight="1" x14ac:dyDescent="0.25">
      <c r="A6" s="81" t="s">
        <v>7</v>
      </c>
      <c r="B6" s="82"/>
      <c r="C6" s="86" t="s">
        <v>140</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30623.670824000001</v>
      </c>
      <c r="D13" s="8">
        <v>22900.863708000001</v>
      </c>
      <c r="E13" s="8">
        <v>209214.393045</v>
      </c>
      <c r="F13" s="8">
        <v>913.56551312916099</v>
      </c>
    </row>
    <row r="14" spans="1:6" x14ac:dyDescent="0.25">
      <c r="A14" s="79" t="s">
        <v>19</v>
      </c>
      <c r="B14" s="80"/>
      <c r="C14" s="8">
        <v>30623.670824000001</v>
      </c>
      <c r="D14" s="8">
        <v>22900.863708000001</v>
      </c>
      <c r="E14" s="8">
        <v>209214.393045</v>
      </c>
      <c r="F14" s="8">
        <v>74.781576120039873</v>
      </c>
    </row>
    <row r="15" spans="1:6" x14ac:dyDescent="0.25">
      <c r="A15" s="61" t="s">
        <v>20</v>
      </c>
      <c r="B15" s="62"/>
      <c r="C15" s="62"/>
      <c r="D15" s="62"/>
      <c r="E15" s="62"/>
      <c r="F15" s="63"/>
    </row>
    <row r="16" spans="1:6" x14ac:dyDescent="0.25">
      <c r="A16" s="69" t="s">
        <v>21</v>
      </c>
      <c r="B16" s="70"/>
      <c r="C16" s="71" t="s">
        <v>115</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5.24</v>
      </c>
    </row>
    <row r="19" spans="1:6" x14ac:dyDescent="0.25">
      <c r="A19" s="77"/>
      <c r="B19" s="77"/>
      <c r="C19" s="77"/>
      <c r="D19" s="77"/>
      <c r="E19" s="3" t="s">
        <v>30</v>
      </c>
      <c r="F19" s="3">
        <v>5.24</v>
      </c>
    </row>
    <row r="20" spans="1:6" x14ac:dyDescent="0.25">
      <c r="A20" s="77"/>
      <c r="B20" s="77"/>
      <c r="C20" s="77"/>
      <c r="D20" s="77"/>
      <c r="E20" s="3" t="s">
        <v>31</v>
      </c>
      <c r="F20" s="3">
        <v>5.94</v>
      </c>
    </row>
    <row r="21" spans="1:6" x14ac:dyDescent="0.25">
      <c r="A21" s="78"/>
      <c r="B21" s="78"/>
      <c r="C21" s="78"/>
      <c r="D21" s="78"/>
      <c r="E21" s="3" t="s">
        <v>32</v>
      </c>
      <c r="F21" s="3">
        <v>5.94</v>
      </c>
    </row>
    <row r="22" spans="1:6" ht="50.1" customHeight="1" x14ac:dyDescent="0.25">
      <c r="A22" s="4"/>
      <c r="B22" s="67" t="s">
        <v>116</v>
      </c>
      <c r="C22" s="67" t="s">
        <v>117</v>
      </c>
      <c r="D22" s="67" t="s">
        <v>41</v>
      </c>
      <c r="E22" s="3" t="s">
        <v>36</v>
      </c>
      <c r="F22" s="3">
        <v>5.01</v>
      </c>
    </row>
    <row r="23" spans="1:6" x14ac:dyDescent="0.25">
      <c r="A23" s="5" t="s">
        <v>118</v>
      </c>
      <c r="B23" s="68"/>
      <c r="C23" s="68"/>
      <c r="D23" s="68"/>
      <c r="E23" s="3" t="s">
        <v>38</v>
      </c>
      <c r="F23" s="3">
        <v>115.66</v>
      </c>
    </row>
    <row r="24" spans="1:6" x14ac:dyDescent="0.25">
      <c r="A24" s="61" t="s">
        <v>47</v>
      </c>
      <c r="B24" s="62"/>
      <c r="C24" s="62"/>
      <c r="D24" s="62"/>
      <c r="E24" s="62"/>
      <c r="F24" s="63"/>
    </row>
    <row r="25" spans="1:6" x14ac:dyDescent="0.25">
      <c r="A25" s="55" t="s">
        <v>119</v>
      </c>
      <c r="B25" s="56"/>
      <c r="C25" s="56"/>
      <c r="D25" s="56"/>
      <c r="E25" s="56"/>
      <c r="F25" s="57"/>
    </row>
    <row r="26" spans="1:6" x14ac:dyDescent="0.25">
      <c r="A26" s="58" t="s">
        <v>120</v>
      </c>
      <c r="B26" s="59"/>
      <c r="C26" s="59"/>
      <c r="D26" s="59"/>
      <c r="E26" s="59"/>
      <c r="F26" s="60"/>
    </row>
    <row r="27" spans="1:6" ht="60" customHeight="1" x14ac:dyDescent="0.25">
      <c r="A27" s="6" t="s">
        <v>50</v>
      </c>
      <c r="B27" s="44" t="s">
        <v>121</v>
      </c>
      <c r="C27" s="45"/>
      <c r="D27" s="45"/>
      <c r="E27" s="45"/>
      <c r="F27" s="46"/>
    </row>
    <row r="28" spans="1:6" ht="60" customHeight="1" x14ac:dyDescent="0.25">
      <c r="A28" s="6" t="s">
        <v>52</v>
      </c>
      <c r="B28" s="44" t="s">
        <v>122</v>
      </c>
      <c r="C28" s="45"/>
      <c r="D28" s="45"/>
      <c r="E28" s="45"/>
      <c r="F28" s="46"/>
    </row>
    <row r="29" spans="1:6" ht="60" customHeight="1" x14ac:dyDescent="0.25">
      <c r="A29" s="6" t="s">
        <v>54</v>
      </c>
      <c r="B29" s="64" t="s">
        <v>59</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119</v>
      </c>
      <c r="B32" s="56"/>
      <c r="C32" s="56"/>
      <c r="D32" s="56"/>
      <c r="E32" s="56"/>
      <c r="F32" s="57"/>
    </row>
    <row r="33" spans="1:6" x14ac:dyDescent="0.25">
      <c r="A33" s="58" t="s">
        <v>118</v>
      </c>
      <c r="B33" s="59"/>
      <c r="C33" s="59"/>
      <c r="D33" s="59"/>
      <c r="E33" s="59"/>
      <c r="F33" s="60"/>
    </row>
    <row r="34" spans="1:6" x14ac:dyDescent="0.25">
      <c r="A34" s="6" t="s">
        <v>72</v>
      </c>
      <c r="B34" s="101"/>
      <c r="C34" s="102"/>
      <c r="D34" s="102"/>
      <c r="E34" s="102"/>
      <c r="F34" s="103"/>
    </row>
    <row r="35" spans="1:6" x14ac:dyDescent="0.25">
      <c r="A35" s="6" t="s">
        <v>74</v>
      </c>
      <c r="B35" s="44"/>
      <c r="C35" s="45"/>
      <c r="D35" s="45"/>
      <c r="E35" s="45"/>
      <c r="F35" s="46"/>
    </row>
    <row r="36" spans="1:6" ht="27" x14ac:dyDescent="0.25">
      <c r="A36" s="6" t="s">
        <v>76</v>
      </c>
      <c r="B36" s="44"/>
      <c r="C36" s="45"/>
      <c r="D36" s="45"/>
      <c r="E36" s="45"/>
      <c r="F36" s="46"/>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workbookViewId="0">
      <selection sqref="A1:B1"/>
    </sheetView>
  </sheetViews>
  <sheetFormatPr baseColWidth="10" defaultRowHeight="15" x14ac:dyDescent="0.25"/>
  <cols>
    <col min="1" max="1" width="39.7109375" customWidth="1"/>
    <col min="2" max="2" width="45.7109375" bestFit="1" customWidth="1"/>
    <col min="3" max="3" width="19.42578125" customWidth="1"/>
    <col min="4" max="4" width="29.7109375" customWidth="1"/>
    <col min="5" max="5" width="23.5703125" customWidth="1"/>
    <col min="6" max="6" width="10.28515625"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123</v>
      </c>
      <c r="D4" s="84"/>
      <c r="E4" s="84"/>
      <c r="F4" s="85"/>
    </row>
    <row r="5" spans="1:6" x14ac:dyDescent="0.25">
      <c r="A5" s="81" t="s">
        <v>5</v>
      </c>
      <c r="B5" s="82"/>
      <c r="C5" s="83" t="s">
        <v>6</v>
      </c>
      <c r="D5" s="84"/>
      <c r="E5" s="84"/>
      <c r="F5" s="85"/>
    </row>
    <row r="6" spans="1:6" ht="39.950000000000003" customHeight="1" x14ac:dyDescent="0.25">
      <c r="A6" s="81" t="s">
        <v>7</v>
      </c>
      <c r="B6" s="82"/>
      <c r="C6" s="86" t="s">
        <v>140</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1098.4928729999999</v>
      </c>
      <c r="D13" s="8">
        <v>807.64656000000002</v>
      </c>
      <c r="E13" s="8">
        <v>1271.7299619999999</v>
      </c>
      <c r="F13" s="8">
        <v>157.46119961186983</v>
      </c>
    </row>
    <row r="14" spans="1:6" x14ac:dyDescent="0.25">
      <c r="A14" s="79" t="s">
        <v>19</v>
      </c>
      <c r="B14" s="80"/>
      <c r="C14" s="8">
        <v>1098.4928729999999</v>
      </c>
      <c r="D14" s="8">
        <v>807.64656000000002</v>
      </c>
      <c r="E14" s="8">
        <v>1271.7299619999999</v>
      </c>
      <c r="F14" s="8">
        <v>73.523149749192783</v>
      </c>
    </row>
    <row r="15" spans="1:6" x14ac:dyDescent="0.25">
      <c r="A15" s="61" t="s">
        <v>20</v>
      </c>
      <c r="B15" s="62"/>
      <c r="C15" s="62"/>
      <c r="D15" s="62"/>
      <c r="E15" s="62"/>
      <c r="F15" s="63"/>
    </row>
    <row r="16" spans="1:6" x14ac:dyDescent="0.25">
      <c r="A16" s="69" t="s">
        <v>21</v>
      </c>
      <c r="B16" s="70"/>
      <c r="C16" s="71" t="s">
        <v>82</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99</v>
      </c>
    </row>
    <row r="19" spans="1:6" x14ac:dyDescent="0.25">
      <c r="A19" s="77"/>
      <c r="B19" s="77"/>
      <c r="C19" s="77"/>
      <c r="D19" s="77"/>
      <c r="E19" s="3" t="s">
        <v>30</v>
      </c>
      <c r="F19" s="3">
        <v>99</v>
      </c>
    </row>
    <row r="20" spans="1:6" x14ac:dyDescent="0.25">
      <c r="A20" s="77"/>
      <c r="B20" s="77"/>
      <c r="C20" s="77"/>
      <c r="D20" s="77"/>
      <c r="E20" s="3" t="s">
        <v>31</v>
      </c>
      <c r="F20" s="3">
        <v>99</v>
      </c>
    </row>
    <row r="21" spans="1:6" x14ac:dyDescent="0.25">
      <c r="A21" s="78"/>
      <c r="B21" s="78"/>
      <c r="C21" s="78"/>
      <c r="D21" s="78"/>
      <c r="E21" s="3" t="s">
        <v>32</v>
      </c>
      <c r="F21" s="3">
        <v>99</v>
      </c>
    </row>
    <row r="22" spans="1:6" ht="50.1" customHeight="1" x14ac:dyDescent="0.25">
      <c r="A22" s="4"/>
      <c r="B22" s="67" t="s">
        <v>124</v>
      </c>
      <c r="C22" s="67" t="s">
        <v>125</v>
      </c>
      <c r="D22" s="67" t="s">
        <v>126</v>
      </c>
      <c r="E22" s="3" t="s">
        <v>36</v>
      </c>
      <c r="F22" s="3">
        <v>99</v>
      </c>
    </row>
    <row r="23" spans="1:6" x14ac:dyDescent="0.25">
      <c r="A23" s="5" t="s">
        <v>127</v>
      </c>
      <c r="B23" s="68"/>
      <c r="C23" s="68"/>
      <c r="D23" s="68"/>
      <c r="E23" s="3" t="s">
        <v>38</v>
      </c>
      <c r="F23" s="3">
        <v>100</v>
      </c>
    </row>
    <row r="24" spans="1:6" x14ac:dyDescent="0.25">
      <c r="A24" s="61" t="s">
        <v>47</v>
      </c>
      <c r="B24" s="62"/>
      <c r="C24" s="62"/>
      <c r="D24" s="62"/>
      <c r="E24" s="62"/>
      <c r="F24" s="63"/>
    </row>
    <row r="25" spans="1:6" x14ac:dyDescent="0.25">
      <c r="A25" s="55" t="s">
        <v>86</v>
      </c>
      <c r="B25" s="56"/>
      <c r="C25" s="56"/>
      <c r="D25" s="56"/>
      <c r="E25" s="56"/>
      <c r="F25" s="57"/>
    </row>
    <row r="26" spans="1:6" x14ac:dyDescent="0.25">
      <c r="A26" s="58" t="s">
        <v>128</v>
      </c>
      <c r="B26" s="59"/>
      <c r="C26" s="59"/>
      <c r="D26" s="59"/>
      <c r="E26" s="59"/>
      <c r="F26" s="60"/>
    </row>
    <row r="27" spans="1:6" ht="60" customHeight="1" x14ac:dyDescent="0.25">
      <c r="A27" s="6" t="s">
        <v>50</v>
      </c>
      <c r="B27" s="44" t="s">
        <v>129</v>
      </c>
      <c r="C27" s="45"/>
      <c r="D27" s="45"/>
      <c r="E27" s="45"/>
      <c r="F27" s="46"/>
    </row>
    <row r="28" spans="1:6" ht="60" customHeight="1" x14ac:dyDescent="0.25">
      <c r="A28" s="6" t="s">
        <v>52</v>
      </c>
      <c r="B28" s="44" t="s">
        <v>130</v>
      </c>
      <c r="C28" s="45"/>
      <c r="D28" s="45"/>
      <c r="E28" s="45"/>
      <c r="F28" s="46"/>
    </row>
    <row r="29" spans="1:6" ht="60" customHeight="1" x14ac:dyDescent="0.25">
      <c r="A29" s="6" t="s">
        <v>54</v>
      </c>
      <c r="B29" s="64" t="s">
        <v>131</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86</v>
      </c>
      <c r="B32" s="56"/>
      <c r="C32" s="56"/>
      <c r="D32" s="56"/>
      <c r="E32" s="56"/>
      <c r="F32" s="57"/>
    </row>
    <row r="33" spans="1:6" x14ac:dyDescent="0.25">
      <c r="A33" s="58" t="s">
        <v>127</v>
      </c>
      <c r="B33" s="59"/>
      <c r="C33" s="59"/>
      <c r="D33" s="59"/>
      <c r="E33" s="59"/>
      <c r="F33" s="60"/>
    </row>
    <row r="34" spans="1:6" x14ac:dyDescent="0.25">
      <c r="A34" s="6" t="s">
        <v>72</v>
      </c>
      <c r="B34" s="101"/>
      <c r="C34" s="102"/>
      <c r="D34" s="102"/>
      <c r="E34" s="102"/>
      <c r="F34" s="103"/>
    </row>
    <row r="35" spans="1:6" x14ac:dyDescent="0.25">
      <c r="A35" s="6" t="s">
        <v>74</v>
      </c>
      <c r="B35" s="44"/>
      <c r="C35" s="45"/>
      <c r="D35" s="45"/>
      <c r="E35" s="45"/>
      <c r="F35" s="46"/>
    </row>
    <row r="36" spans="1:6" x14ac:dyDescent="0.25">
      <c r="A36" s="6" t="s">
        <v>76</v>
      </c>
      <c r="B36" s="44"/>
      <c r="C36" s="45"/>
      <c r="D36" s="45"/>
      <c r="E36" s="45"/>
      <c r="F36" s="46"/>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38"/>
  <sheetViews>
    <sheetView showGridLines="0" workbookViewId="0">
      <selection sqref="A1:B1"/>
    </sheetView>
  </sheetViews>
  <sheetFormatPr baseColWidth="10" defaultRowHeight="15" x14ac:dyDescent="0.25"/>
  <cols>
    <col min="1" max="2" width="45.7109375" bestFit="1" customWidth="1"/>
    <col min="3" max="3" width="21" customWidth="1"/>
    <col min="4" max="4" width="32" customWidth="1"/>
    <col min="5" max="5" width="25.42578125" customWidth="1"/>
    <col min="6" max="6" width="11" customWidth="1"/>
  </cols>
  <sheetData>
    <row r="1" spans="1:6" ht="63" customHeight="1" thickBot="1" x14ac:dyDescent="0.5">
      <c r="A1" s="95" t="s">
        <v>0</v>
      </c>
      <c r="B1" s="95"/>
      <c r="C1" s="96" t="s">
        <v>1</v>
      </c>
      <c r="D1" s="96"/>
      <c r="E1" s="96"/>
      <c r="F1" s="96"/>
    </row>
    <row r="2" spans="1:6" ht="15.75" thickTop="1" x14ac:dyDescent="0.25">
      <c r="A2" s="97"/>
      <c r="B2" s="97"/>
      <c r="C2" s="97"/>
      <c r="D2" s="97"/>
      <c r="E2" s="97"/>
      <c r="F2" s="97"/>
    </row>
    <row r="3" spans="1:6" x14ac:dyDescent="0.25">
      <c r="A3" s="89" t="s">
        <v>2</v>
      </c>
      <c r="B3" s="90"/>
      <c r="C3" s="90"/>
      <c r="D3" s="90"/>
      <c r="E3" s="90"/>
      <c r="F3" s="91"/>
    </row>
    <row r="4" spans="1:6" x14ac:dyDescent="0.25">
      <c r="A4" s="81" t="s">
        <v>3</v>
      </c>
      <c r="B4" s="82"/>
      <c r="C4" s="83" t="s">
        <v>132</v>
      </c>
      <c r="D4" s="84"/>
      <c r="E4" s="84"/>
      <c r="F4" s="85"/>
    </row>
    <row r="5" spans="1:6" x14ac:dyDescent="0.25">
      <c r="A5" s="81" t="s">
        <v>5</v>
      </c>
      <c r="B5" s="82"/>
      <c r="C5" s="83" t="s">
        <v>6</v>
      </c>
      <c r="D5" s="84"/>
      <c r="E5" s="84"/>
      <c r="F5" s="85"/>
    </row>
    <row r="6" spans="1:6" ht="39.950000000000003" customHeight="1" x14ac:dyDescent="0.25">
      <c r="A6" s="81" t="s">
        <v>7</v>
      </c>
      <c r="B6" s="82"/>
      <c r="C6" s="104" t="s">
        <v>185</v>
      </c>
      <c r="D6" s="105"/>
      <c r="E6" s="105"/>
      <c r="F6" s="106"/>
    </row>
    <row r="7" spans="1:6" x14ac:dyDescent="0.25">
      <c r="A7" s="89" t="s">
        <v>8</v>
      </c>
      <c r="B7" s="90"/>
      <c r="C7" s="90"/>
      <c r="D7" s="90"/>
      <c r="E7" s="90"/>
      <c r="F7" s="91"/>
    </row>
    <row r="8" spans="1:6" x14ac:dyDescent="0.25">
      <c r="A8" s="92" t="s">
        <v>9</v>
      </c>
      <c r="B8" s="93"/>
      <c r="C8" s="93"/>
      <c r="D8" s="93"/>
      <c r="E8" s="93"/>
      <c r="F8" s="94"/>
    </row>
    <row r="9" spans="1:6" x14ac:dyDescent="0.25">
      <c r="A9" s="98" t="s">
        <v>10</v>
      </c>
      <c r="B9" s="99"/>
      <c r="C9" s="99"/>
      <c r="D9" s="99"/>
      <c r="E9" s="99"/>
      <c r="F9" s="100"/>
    </row>
    <row r="10" spans="1:6" x14ac:dyDescent="0.25">
      <c r="A10" s="61" t="s">
        <v>11</v>
      </c>
      <c r="B10" s="62"/>
      <c r="C10" s="62"/>
      <c r="D10" s="62"/>
      <c r="E10" s="62"/>
      <c r="F10" s="63"/>
    </row>
    <row r="11" spans="1:6" x14ac:dyDescent="0.25">
      <c r="A11" s="50"/>
      <c r="B11" s="52"/>
      <c r="C11" s="1" t="s">
        <v>12</v>
      </c>
      <c r="D11" s="1" t="s">
        <v>13</v>
      </c>
      <c r="E11" s="1" t="s">
        <v>14</v>
      </c>
      <c r="F11" s="1" t="s">
        <v>15</v>
      </c>
    </row>
    <row r="12" spans="1:6" x14ac:dyDescent="0.25">
      <c r="A12" s="50"/>
      <c r="B12" s="52"/>
      <c r="C12" s="2" t="s">
        <v>16</v>
      </c>
      <c r="D12" s="2" t="s">
        <v>16</v>
      </c>
      <c r="E12" s="2" t="s">
        <v>16</v>
      </c>
      <c r="F12" s="2" t="s">
        <v>17</v>
      </c>
    </row>
    <row r="13" spans="1:6" x14ac:dyDescent="0.25">
      <c r="A13" s="79" t="s">
        <v>18</v>
      </c>
      <c r="B13" s="80"/>
      <c r="C13" s="8">
        <v>85199.862664999993</v>
      </c>
      <c r="D13" s="8">
        <v>66480.079371</v>
      </c>
      <c r="E13" s="8">
        <v>58166.778888000001</v>
      </c>
      <c r="F13" s="8">
        <v>87.495050304307497</v>
      </c>
    </row>
    <row r="14" spans="1:6" x14ac:dyDescent="0.25">
      <c r="A14" s="79" t="s">
        <v>19</v>
      </c>
      <c r="B14" s="80"/>
      <c r="C14" s="8">
        <v>85199.862664999993</v>
      </c>
      <c r="D14" s="8">
        <v>66480.079371</v>
      </c>
      <c r="E14" s="8">
        <v>58166.778888000001</v>
      </c>
      <c r="F14" s="8">
        <v>78.028387947519477</v>
      </c>
    </row>
    <row r="15" spans="1:6" x14ac:dyDescent="0.25">
      <c r="A15" s="61" t="s">
        <v>20</v>
      </c>
      <c r="B15" s="62"/>
      <c r="C15" s="62"/>
      <c r="D15" s="62"/>
      <c r="E15" s="62"/>
      <c r="F15" s="63"/>
    </row>
    <row r="16" spans="1:6" x14ac:dyDescent="0.25">
      <c r="A16" s="69" t="s">
        <v>21</v>
      </c>
      <c r="B16" s="70"/>
      <c r="C16" s="71" t="s">
        <v>133</v>
      </c>
      <c r="D16" s="71"/>
      <c r="E16" s="71"/>
      <c r="F16" s="72"/>
    </row>
    <row r="17" spans="1:6" x14ac:dyDescent="0.25">
      <c r="A17" s="73" t="s">
        <v>23</v>
      </c>
      <c r="B17" s="74"/>
      <c r="C17" s="74"/>
      <c r="D17" s="75"/>
      <c r="E17" s="73" t="s">
        <v>24</v>
      </c>
      <c r="F17" s="75"/>
    </row>
    <row r="18" spans="1:6" x14ac:dyDescent="0.25">
      <c r="A18" s="76" t="s">
        <v>25</v>
      </c>
      <c r="B18" s="76" t="s">
        <v>26</v>
      </c>
      <c r="C18" s="76" t="s">
        <v>27</v>
      </c>
      <c r="D18" s="76" t="s">
        <v>28</v>
      </c>
      <c r="E18" s="3" t="s">
        <v>29</v>
      </c>
      <c r="F18" s="3">
        <v>100</v>
      </c>
    </row>
    <row r="19" spans="1:6" x14ac:dyDescent="0.25">
      <c r="A19" s="77"/>
      <c r="B19" s="77"/>
      <c r="C19" s="77"/>
      <c r="D19" s="77"/>
      <c r="E19" s="3" t="s">
        <v>30</v>
      </c>
      <c r="F19" s="3">
        <v>100</v>
      </c>
    </row>
    <row r="20" spans="1:6" x14ac:dyDescent="0.25">
      <c r="A20" s="77"/>
      <c r="B20" s="77"/>
      <c r="C20" s="77"/>
      <c r="D20" s="77"/>
      <c r="E20" s="3" t="s">
        <v>31</v>
      </c>
      <c r="F20" s="3">
        <v>100</v>
      </c>
    </row>
    <row r="21" spans="1:6" x14ac:dyDescent="0.25">
      <c r="A21" s="78"/>
      <c r="B21" s="78"/>
      <c r="C21" s="78"/>
      <c r="D21" s="78"/>
      <c r="E21" s="3" t="s">
        <v>32</v>
      </c>
      <c r="F21" s="3">
        <v>100</v>
      </c>
    </row>
    <row r="22" spans="1:6" ht="50.1" customHeight="1" x14ac:dyDescent="0.25">
      <c r="A22" s="4"/>
      <c r="B22" s="67" t="s">
        <v>134</v>
      </c>
      <c r="C22" s="67" t="s">
        <v>84</v>
      </c>
      <c r="D22" s="67" t="s">
        <v>126</v>
      </c>
      <c r="E22" s="3" t="s">
        <v>36</v>
      </c>
      <c r="F22" s="3">
        <v>100</v>
      </c>
    </row>
    <row r="23" spans="1:6" ht="27" x14ac:dyDescent="0.25">
      <c r="A23" s="5" t="s">
        <v>135</v>
      </c>
      <c r="B23" s="68"/>
      <c r="C23" s="68"/>
      <c r="D23" s="68"/>
      <c r="E23" s="3" t="s">
        <v>38</v>
      </c>
      <c r="F23" s="3">
        <v>100</v>
      </c>
    </row>
    <row r="24" spans="1:6" x14ac:dyDescent="0.25">
      <c r="A24" s="61" t="s">
        <v>47</v>
      </c>
      <c r="B24" s="62"/>
      <c r="C24" s="62"/>
      <c r="D24" s="62"/>
      <c r="E24" s="62"/>
      <c r="F24" s="63"/>
    </row>
    <row r="25" spans="1:6" x14ac:dyDescent="0.25">
      <c r="A25" s="55" t="s">
        <v>136</v>
      </c>
      <c r="B25" s="56"/>
      <c r="C25" s="56"/>
      <c r="D25" s="56"/>
      <c r="E25" s="56"/>
      <c r="F25" s="57"/>
    </row>
    <row r="26" spans="1:6" x14ac:dyDescent="0.25">
      <c r="A26" s="58" t="s">
        <v>137</v>
      </c>
      <c r="B26" s="59"/>
      <c r="C26" s="59"/>
      <c r="D26" s="59"/>
      <c r="E26" s="59"/>
      <c r="F26" s="60"/>
    </row>
    <row r="27" spans="1:6" ht="60" customHeight="1" x14ac:dyDescent="0.25">
      <c r="A27" s="6" t="s">
        <v>50</v>
      </c>
      <c r="B27" s="44" t="s">
        <v>138</v>
      </c>
      <c r="C27" s="45"/>
      <c r="D27" s="45"/>
      <c r="E27" s="45"/>
      <c r="F27" s="46"/>
    </row>
    <row r="28" spans="1:6" ht="60" customHeight="1" x14ac:dyDescent="0.25">
      <c r="A28" s="6" t="s">
        <v>52</v>
      </c>
      <c r="B28" s="44" t="s">
        <v>139</v>
      </c>
      <c r="C28" s="45"/>
      <c r="D28" s="45"/>
      <c r="E28" s="45"/>
      <c r="F28" s="46"/>
    </row>
    <row r="29" spans="1:6" ht="60" customHeight="1" x14ac:dyDescent="0.25">
      <c r="A29" s="6" t="s">
        <v>54</v>
      </c>
      <c r="B29" s="64" t="s">
        <v>59</v>
      </c>
      <c r="C29" s="65"/>
      <c r="D29" s="65"/>
      <c r="E29" s="65"/>
      <c r="F29" s="66"/>
    </row>
    <row r="30" spans="1:6" x14ac:dyDescent="0.25">
      <c r="A30" s="50"/>
      <c r="B30" s="51"/>
      <c r="C30" s="51"/>
      <c r="D30" s="51"/>
      <c r="E30" s="51"/>
      <c r="F30" s="52"/>
    </row>
    <row r="31" spans="1:6" x14ac:dyDescent="0.25">
      <c r="A31" s="61" t="s">
        <v>71</v>
      </c>
      <c r="B31" s="62"/>
      <c r="C31" s="62"/>
      <c r="D31" s="62"/>
      <c r="E31" s="62"/>
      <c r="F31" s="63"/>
    </row>
    <row r="32" spans="1:6" x14ac:dyDescent="0.25">
      <c r="A32" s="55" t="s">
        <v>136</v>
      </c>
      <c r="B32" s="56"/>
      <c r="C32" s="56"/>
      <c r="D32" s="56"/>
      <c r="E32" s="56"/>
      <c r="F32" s="57"/>
    </row>
    <row r="33" spans="1:6" x14ac:dyDescent="0.25">
      <c r="A33" s="58" t="s">
        <v>135</v>
      </c>
      <c r="B33" s="59"/>
      <c r="C33" s="59"/>
      <c r="D33" s="59"/>
      <c r="E33" s="59"/>
      <c r="F33" s="60"/>
    </row>
    <row r="34" spans="1:6" x14ac:dyDescent="0.25">
      <c r="A34" s="6" t="s">
        <v>72</v>
      </c>
      <c r="B34" s="101"/>
      <c r="C34" s="102"/>
      <c r="D34" s="102"/>
      <c r="E34" s="102"/>
      <c r="F34" s="103"/>
    </row>
    <row r="35" spans="1:6" x14ac:dyDescent="0.25">
      <c r="A35" s="6" t="s">
        <v>74</v>
      </c>
      <c r="B35" s="44"/>
      <c r="C35" s="45"/>
      <c r="D35" s="45"/>
      <c r="E35" s="45"/>
      <c r="F35" s="46"/>
    </row>
    <row r="36" spans="1:6" x14ac:dyDescent="0.25">
      <c r="A36" s="6" t="s">
        <v>76</v>
      </c>
      <c r="B36" s="44"/>
      <c r="C36" s="45"/>
      <c r="D36" s="45"/>
      <c r="E36" s="45"/>
      <c r="F36" s="46"/>
    </row>
    <row r="37" spans="1:6" x14ac:dyDescent="0.25">
      <c r="A37" s="50"/>
      <c r="B37" s="51"/>
      <c r="C37" s="51"/>
      <c r="D37" s="51"/>
      <c r="E37" s="51"/>
      <c r="F37" s="52"/>
    </row>
    <row r="38" spans="1:6" s="7" customFormat="1" ht="60.75" customHeight="1" x14ac:dyDescent="0.25">
      <c r="A38" s="53" t="s">
        <v>80</v>
      </c>
      <c r="B38" s="54"/>
      <c r="C38" s="54"/>
      <c r="D38" s="54"/>
      <c r="E38" s="54"/>
      <c r="F38" s="5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2019-10-25T01:43:33Z</dcterms:created>
  <dcterms:modified xsi:type="dcterms:W3CDTF">2019-10-29T01:12:28Z</dcterms:modified>
</cp:coreProperties>
</file>